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FEBRUAR" sheetId="1" r:id="rId1"/>
  </sheets>
  <definedNames>
    <definedName name="_xlnm.Print_Area" localSheetId="0">FEBRUAR!$A$1:$I$128</definedName>
  </definedNames>
  <calcPr calcId="125725"/>
</workbook>
</file>

<file path=xl/calcChain.xml><?xml version="1.0" encoding="utf-8"?>
<calcChain xmlns="http://schemas.openxmlformats.org/spreadsheetml/2006/main">
  <c r="G123" i="1"/>
  <c r="E123"/>
  <c r="C123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B5"/>
  <c r="F123" l="1"/>
</calcChain>
</file>

<file path=xl/sharedStrings.xml><?xml version="1.0" encoding="utf-8"?>
<sst xmlns="http://schemas.openxmlformats.org/spreadsheetml/2006/main" count="229" uniqueCount="161">
  <si>
    <t xml:space="preserve">PIB: 107291403 MB: 20775505 </t>
  </si>
  <si>
    <t xml:space="preserve">PERIOD </t>
  </si>
  <si>
    <t>Februar</t>
  </si>
  <si>
    <t>Evidencija gotovinskih računa BR. 02/24</t>
  </si>
  <si>
    <t>Datum</t>
  </si>
  <si>
    <t>PFR BR RN</t>
  </si>
  <si>
    <t>FIRMA</t>
  </si>
  <si>
    <t xml:space="preserve"> iznos sa PDV</t>
  </si>
  <si>
    <t>osnovica</t>
  </si>
  <si>
    <t>pdv Iiznos</t>
  </si>
  <si>
    <t>pdv%</t>
  </si>
  <si>
    <t>napomena</t>
  </si>
  <si>
    <t>HUW422HA-24629</t>
  </si>
  <si>
    <t>KRYOGAS</t>
  </si>
  <si>
    <t>Z9R8GD4L-288077</t>
  </si>
  <si>
    <t>NIS PETROL</t>
  </si>
  <si>
    <t>Z9R8GD4L-311890</t>
  </si>
  <si>
    <t>GAAUH7Z8-239485</t>
  </si>
  <si>
    <t>LN9HYCWS-57458</t>
  </si>
  <si>
    <t>AK-OIL DOO</t>
  </si>
  <si>
    <t>Z9R8GD4L-307957</t>
  </si>
  <si>
    <t>RN5V8CXT-288874</t>
  </si>
  <si>
    <t>Z9R8GD4L-306235</t>
  </si>
  <si>
    <t>Z9R8GD4L-309312</t>
  </si>
  <si>
    <t>8EVY55ER-235870</t>
  </si>
  <si>
    <t>BKXHHKQS-18055</t>
  </si>
  <si>
    <t>BEL CAR DOO</t>
  </si>
  <si>
    <t>NP99TRS4-383169</t>
  </si>
  <si>
    <t xml:space="preserve">TREND-2 </t>
  </si>
  <si>
    <t>GXSRQB5Q-762</t>
  </si>
  <si>
    <t xml:space="preserve">NAŠ MARKET </t>
  </si>
  <si>
    <t>RLZ4P4EM-26315</t>
  </si>
  <si>
    <t>MKSA DOO</t>
  </si>
  <si>
    <t>QMZL8KZV-1874</t>
  </si>
  <si>
    <t>MAGACIN ŽID</t>
  </si>
  <si>
    <t>2G2K8WHG-170734</t>
  </si>
  <si>
    <t>PETROL</t>
  </si>
  <si>
    <t>H383DS66-558988</t>
  </si>
  <si>
    <t>3BZ66552-205357</t>
  </si>
  <si>
    <t>NAFTNA INDUSTRIJA SRBIJE</t>
  </si>
  <si>
    <t>H383DS66-556886</t>
  </si>
  <si>
    <t>H383DS66-583113</t>
  </si>
  <si>
    <t>LLZJRJRW-242177</t>
  </si>
  <si>
    <t>KNEZ PETROL</t>
  </si>
  <si>
    <t>3BZ66552-224855</t>
  </si>
  <si>
    <t>CA6GESBK-29073</t>
  </si>
  <si>
    <t xml:space="preserve">RB AUTO S.Z.T.R. </t>
  </si>
  <si>
    <t>BLHALS55-236908</t>
  </si>
  <si>
    <t>FZ8YBYWV-69883</t>
  </si>
  <si>
    <t>H4D8MB9R-157182</t>
  </si>
  <si>
    <t>URADI SAM</t>
  </si>
  <si>
    <t>SRWQSPA3-279055</t>
  </si>
  <si>
    <t>NAFTACHEM PETROL</t>
  </si>
  <si>
    <t>RUVU77D6-163934</t>
  </si>
  <si>
    <t>SRWQSPA3-278175</t>
  </si>
  <si>
    <t>M324L655-229979</t>
  </si>
  <si>
    <t>2LNXZL2V-19658</t>
  </si>
  <si>
    <t>LARGO</t>
  </si>
  <si>
    <t>2LNXZL2V-19657</t>
  </si>
  <si>
    <t>78LH9DGT-12146</t>
  </si>
  <si>
    <t>BASTA PROMET</t>
  </si>
  <si>
    <t>YYCRPYTZ-444667</t>
  </si>
  <si>
    <t>SRWQSPA3-275840</t>
  </si>
  <si>
    <t>8EZ2N858-55904</t>
  </si>
  <si>
    <t>AM27HEA9-51150</t>
  </si>
  <si>
    <t>FRONTAL</t>
  </si>
  <si>
    <t>SRWQSPA3-276473</t>
  </si>
  <si>
    <t>SACKRGRN-47658</t>
  </si>
  <si>
    <t>KS PETROL DOO</t>
  </si>
  <si>
    <t>YVNMVBX9-64077</t>
  </si>
  <si>
    <t>VUKOVIĆ BENZ</t>
  </si>
  <si>
    <t>PJUM6P4M-328069</t>
  </si>
  <si>
    <t>MOL SERBIA</t>
  </si>
  <si>
    <t>PJUM6P4M-331061</t>
  </si>
  <si>
    <t>H383DS66-441842</t>
  </si>
  <si>
    <t>43BZPBP4-276319</t>
  </si>
  <si>
    <t>RADUN AVIA</t>
  </si>
  <si>
    <t>MR7HNZVT-10614</t>
  </si>
  <si>
    <t>ČELIK PROMET DOO</t>
  </si>
  <si>
    <t>FD5VC26X-437283</t>
  </si>
  <si>
    <t>RHE8R35Y-17524</t>
  </si>
  <si>
    <t>SALKOM</t>
  </si>
  <si>
    <t>FD5VC26X-439385</t>
  </si>
  <si>
    <t>CTP47WZH-90890</t>
  </si>
  <si>
    <t>LEDI MS</t>
  </si>
  <si>
    <t>NP99TRS4-385801</t>
  </si>
  <si>
    <t>CTP47WZH-90744</t>
  </si>
  <si>
    <t>H6MJEKYR-197698</t>
  </si>
  <si>
    <t>CTP47WZH-90590</t>
  </si>
  <si>
    <t>89U75ACD-58672</t>
  </si>
  <si>
    <t>SANTE UNION</t>
  </si>
  <si>
    <t>PJ927NJC-397414</t>
  </si>
  <si>
    <t>OMV SRBIJA DOO</t>
  </si>
  <si>
    <t>3Z986772-30382</t>
  </si>
  <si>
    <t>JUANA DOO</t>
  </si>
  <si>
    <t>VFRFG8PV-4934</t>
  </si>
  <si>
    <t>PERTINI</t>
  </si>
  <si>
    <t>74T478YB-19276</t>
  </si>
  <si>
    <t>DUŠICA DOO</t>
  </si>
  <si>
    <t>2G2K8WHG-173629</t>
  </si>
  <si>
    <t>2G2K8WHG-173635</t>
  </si>
  <si>
    <t>CTP47WZH-91573</t>
  </si>
  <si>
    <t>H6LUYUA5-260814</t>
  </si>
  <si>
    <t>CTP47WZH-91832</t>
  </si>
  <si>
    <t>3Z986772-30571</t>
  </si>
  <si>
    <t>CTP47WZH-92128</t>
  </si>
  <si>
    <t>CTP47WZH-91967</t>
  </si>
  <si>
    <t>LLZJRJRW-243638</t>
  </si>
  <si>
    <t>CTP47WZH-92284</t>
  </si>
  <si>
    <t>NP99TRS4-393499</t>
  </si>
  <si>
    <t>NP99TRS4-393439</t>
  </si>
  <si>
    <t>S3C7YH9S-73158</t>
  </si>
  <si>
    <t>PETROL KOSTIĆ</t>
  </si>
  <si>
    <t>PJUM6P4M-295496</t>
  </si>
  <si>
    <t>ZDA7MJHL-13197</t>
  </si>
  <si>
    <t>ZDA7MJHL-12860</t>
  </si>
  <si>
    <t>8R7Q3XPW-172353</t>
  </si>
  <si>
    <t>MMM PIZZA GROUP</t>
  </si>
  <si>
    <t>PJUM6P4M-429715</t>
  </si>
  <si>
    <t>M9MXYDES-21657</t>
  </si>
  <si>
    <t>KOVAČEVIĆ KM</t>
  </si>
  <si>
    <t>KVHFVGNQ-90659</t>
  </si>
  <si>
    <t>JXHZ6J3G-10673</t>
  </si>
  <si>
    <t>BASCHHOUSE 1887</t>
  </si>
  <si>
    <t>NP99TRS4-395387</t>
  </si>
  <si>
    <t>CLUTM2AU-103875</t>
  </si>
  <si>
    <t>SIM DOO</t>
  </si>
  <si>
    <t>PJUM6P4M-434810</t>
  </si>
  <si>
    <t>J4XAA9Z9-244013</t>
  </si>
  <si>
    <t>LUKOIL SRBIJA</t>
  </si>
  <si>
    <t>WWCU9B6M-128961</t>
  </si>
  <si>
    <t>FVMJ3ZRN-208656</t>
  </si>
  <si>
    <t>EKO SERBIA</t>
  </si>
  <si>
    <t>FD2QMYEZ7-283550</t>
  </si>
  <si>
    <t>KOLOSEUM GRADNJA</t>
  </si>
  <si>
    <t>7S7MLU3Y-179623</t>
  </si>
  <si>
    <t>EURO PETROL</t>
  </si>
  <si>
    <t>MP2KJDK3-72087</t>
  </si>
  <si>
    <t>ATLAS S.T.R</t>
  </si>
  <si>
    <t>J4XAA9Z9-298745</t>
  </si>
  <si>
    <t>H383DS66-588064</t>
  </si>
  <si>
    <t>J4XAA9Z9-299628</t>
  </si>
  <si>
    <t>FNSWTM3F-204323</t>
  </si>
  <si>
    <t>MP2KJDK3-72137</t>
  </si>
  <si>
    <t>3BD96KQ8-259574</t>
  </si>
  <si>
    <t>CORAL SRB</t>
  </si>
  <si>
    <t>CP423WWD-174908</t>
  </si>
  <si>
    <t>H383DS66-583542</t>
  </si>
  <si>
    <t>EL8D39SR-46125</t>
  </si>
  <si>
    <t>SABBIADORO DOO</t>
  </si>
  <si>
    <t>KVHFVGNQ-91341</t>
  </si>
  <si>
    <t>PETROL DOO</t>
  </si>
  <si>
    <t>K2U3CYY5-288789</t>
  </si>
  <si>
    <t>K2U3CYY5-255851</t>
  </si>
  <si>
    <t>H6LUYUA5-264668</t>
  </si>
  <si>
    <t>H383DS66-601533</t>
  </si>
  <si>
    <t>Zbir</t>
  </si>
  <si>
    <t xml:space="preserve">ZBIRNO </t>
  </si>
  <si>
    <t>STOPA 20%</t>
  </si>
  <si>
    <t>STOPA 10%</t>
  </si>
  <si>
    <t>STOPA 0%</t>
  </si>
</sst>
</file>

<file path=xl/styles.xml><?xml version="1.0" encoding="utf-8"?>
<styleSheet xmlns="http://schemas.openxmlformats.org/spreadsheetml/2006/main">
  <numFmts count="2">
    <numFmt numFmtId="164" formatCode="#,##0.00\ &quot;RSD&quot;"/>
    <numFmt numFmtId="165" formatCode="d/m/yyyy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2"/>
      <name val="Candara"/>
      <family val="2"/>
      <charset val="238"/>
    </font>
    <font>
      <b/>
      <sz val="12"/>
      <name val="Calibri"/>
      <family val="2"/>
      <charset val="238"/>
      <scheme val="minor"/>
    </font>
    <font>
      <sz val="12"/>
      <color theme="0"/>
      <name val="Cambria"/>
      <family val="1"/>
      <scheme val="major"/>
    </font>
    <font>
      <b/>
      <sz val="12"/>
      <color theme="1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sz val="12"/>
      <color theme="3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3">
    <border>
      <left/>
      <right/>
      <top/>
      <bottom/>
      <diagonal/>
    </border>
    <border>
      <left/>
      <right/>
      <top/>
      <bottom style="thick">
        <color theme="3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14" fontId="5" fillId="5" borderId="2" xfId="0" applyNumberFormat="1" applyFont="1" applyFill="1" applyBorder="1" applyAlignment="1">
      <alignment vertical="center"/>
    </xf>
    <xf numFmtId="0" fontId="6" fillId="5" borderId="2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right" vertical="center"/>
    </xf>
    <xf numFmtId="164" fontId="5" fillId="5" borderId="2" xfId="0" applyNumberFormat="1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165" fontId="8" fillId="0" borderId="0" xfId="0" applyNumberFormat="1" applyFont="1" applyFill="1" applyAlignment="1">
      <alignment horizontal="right" vertical="center" wrapText="1"/>
    </xf>
    <xf numFmtId="49" fontId="8" fillId="0" borderId="0" xfId="0" applyNumberFormat="1" applyFont="1" applyFill="1" applyAlignment="1">
      <alignment vertical="center" wrapText="1"/>
    </xf>
    <xf numFmtId="0" fontId="8" fillId="0" borderId="0" xfId="0" applyFont="1" applyFill="1" applyAlignment="1">
      <alignment horizontal="left" vertical="center" wrapText="1"/>
    </xf>
    <xf numFmtId="164" fontId="8" fillId="0" borderId="0" xfId="0" applyNumberFormat="1" applyFont="1" applyFill="1" applyAlignment="1">
      <alignment vertical="center" wrapText="1"/>
    </xf>
    <xf numFmtId="164" fontId="8" fillId="0" borderId="0" xfId="0" applyNumberFormat="1" applyFont="1" applyAlignment="1">
      <alignment vertical="center" wrapText="1"/>
    </xf>
    <xf numFmtId="164" fontId="8" fillId="0" borderId="0" xfId="0" applyNumberFormat="1" applyFont="1" applyFill="1" applyAlignment="1">
      <alignment horizontal="left" vertical="center" wrapText="1"/>
    </xf>
    <xf numFmtId="0" fontId="8" fillId="0" borderId="0" xfId="0" applyFont="1" applyFill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14" fontId="8" fillId="0" borderId="0" xfId="0" applyNumberFormat="1" applyFont="1" applyAlignment="1">
      <alignment horizontal="right" vertical="center" wrapText="1"/>
    </xf>
    <xf numFmtId="14" fontId="8" fillId="0" borderId="0" xfId="0" applyNumberFormat="1" applyFont="1" applyAlignment="1">
      <alignment horizontal="left" vertical="center" wrapText="1"/>
    </xf>
    <xf numFmtId="164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0" fontId="1" fillId="0" borderId="0" xfId="0" applyFont="1" applyAlignment="1">
      <alignment wrapText="1"/>
    </xf>
    <xf numFmtId="49" fontId="8" fillId="0" borderId="0" xfId="0" applyNumberFormat="1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1" fontId="10" fillId="0" borderId="1" xfId="0" applyNumberFormat="1" applyFont="1" applyBorder="1" applyAlignment="1">
      <alignment vertical="center" wrapText="1"/>
    </xf>
    <xf numFmtId="164" fontId="9" fillId="0" borderId="1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14" fontId="8" fillId="6" borderId="0" xfId="0" applyNumberFormat="1" applyFont="1" applyFill="1" applyAlignment="1">
      <alignment horizontal="right" vertical="center" wrapText="1"/>
    </xf>
    <xf numFmtId="49" fontId="8" fillId="6" borderId="0" xfId="0" applyNumberFormat="1" applyFont="1" applyFill="1" applyAlignment="1">
      <alignment vertical="center" wrapText="1"/>
    </xf>
    <xf numFmtId="0" fontId="8" fillId="6" borderId="0" xfId="0" applyFont="1" applyFill="1" applyAlignment="1">
      <alignment horizontal="left" vertical="center" wrapText="1"/>
    </xf>
    <xf numFmtId="164" fontId="8" fillId="6" borderId="0" xfId="0" applyNumberFormat="1" applyFont="1" applyFill="1" applyAlignment="1">
      <alignment vertical="center" wrapText="1"/>
    </xf>
    <xf numFmtId="164" fontId="8" fillId="6" borderId="0" xfId="0" applyNumberFormat="1" applyFont="1" applyFill="1" applyAlignment="1">
      <alignment horizontal="left" vertical="center" wrapText="1"/>
    </xf>
    <xf numFmtId="0" fontId="8" fillId="6" borderId="0" xfId="0" applyFont="1" applyFill="1" applyAlignment="1">
      <alignment horizontal="right" vertical="center" wrapText="1"/>
    </xf>
  </cellXfs>
  <cellStyles count="1">
    <cellStyle name="Normal" xfId="0" builtinId="0"/>
  </cellStyles>
  <dxfs count="20">
    <dxf>
      <font>
        <strike val="0"/>
        <outline val="0"/>
        <shadow val="0"/>
        <u val="none"/>
        <vertAlign val="baseline"/>
        <sz val="12"/>
        <color rgb="FF1F497D"/>
        <name val="Franklin Gothic Book"/>
        <scheme val="none"/>
      </font>
      <fill>
        <patternFill>
          <fgColor rgb="FF000000"/>
        </patternFill>
      </fill>
      <alignment textRotation="0" wrapText="1" indent="0" relativeIndent="255" justifyLastLine="0" shrinkToFit="0" readingOrder="0"/>
    </dxf>
    <dxf>
      <font>
        <strike val="0"/>
        <outline val="0"/>
        <shadow val="0"/>
        <u val="none"/>
        <vertAlign val="baseline"/>
        <sz val="12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vertical="top" textRotation="0" wrapText="1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left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right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left" vertical="center" textRotation="0" wrapText="1" inden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left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general" vertical="center" textRotation="0" wrapText="1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4" formatCode="#,##0.00\ &quot;RSD&quot;"/>
      <fill>
        <patternFill patternType="none">
          <fgColor indexed="64"/>
          <bgColor indexed="65"/>
        </patternFill>
      </fill>
      <alignment horizontal="general" vertical="center" textRotation="0" wrapText="1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64" formatCode="#,##0.00\ &quot;RSD&quot;"/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1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general" vertical="center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numFmt numFmtId="1" formatCode="0"/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165" formatCode="d/m/yyyy"/>
      <fill>
        <patternFill patternType="none">
          <fgColor indexed="64"/>
          <bgColor indexed="65"/>
        </patternFill>
      </fill>
      <alignment horizontal="right" vertical="center" textRotation="0" wrapText="1" indent="0" relative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3"/>
        <name val="Calibri"/>
        <scheme val="minor"/>
      </font>
      <alignment horizontal="general" vertical="center" textRotation="0" wrapText="1" indent="0" relativeIndent="0" justifyLastLine="0" shrinkToFit="0" mergeCell="0" readingOrder="0"/>
      <border diagonalUp="0" diagonalDown="0" outline="0">
        <left/>
        <right/>
        <top/>
        <bottom style="thick">
          <color theme="3"/>
        </bottom>
      </border>
    </dxf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171450</xdr:colOff>
      <xdr:row>1</xdr:row>
      <xdr:rowOff>19050</xdr:rowOff>
    </xdr:to>
    <xdr:pic>
      <xdr:nvPicPr>
        <xdr:cNvPr id="2" name="Slika 2">
          <a:extLst>
            <a:ext uri="{FF2B5EF4-FFF2-40B4-BE49-F238E27FC236}">
              <a16:creationId xmlns="" xmlns:a16="http://schemas.microsoft.com/office/drawing/2014/main" id="{74F29A94-4F31-4365-8A2A-F83CFC83F8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/>
        <a:srcRect l="4886" r="1466" b="74165"/>
        <a:stretch>
          <a:fillRect/>
        </a:stretch>
      </xdr:blipFill>
      <xdr:spPr bwMode="auto">
        <a:xfrm>
          <a:off x="504825" y="0"/>
          <a:ext cx="1495425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1781175</xdr:colOff>
      <xdr:row>1</xdr:row>
      <xdr:rowOff>28575</xdr:rowOff>
    </xdr:to>
    <xdr:pic>
      <xdr:nvPicPr>
        <xdr:cNvPr id="3" name="Picture 5" descr="logo drina plan.png">
          <a:extLst>
            <a:ext uri="{FF2B5EF4-FFF2-40B4-BE49-F238E27FC236}">
              <a16:creationId xmlns="" xmlns:a16="http://schemas.microsoft.com/office/drawing/2014/main" id="{CD022AED-0312-4ABA-9C38-BEB7A3115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04825" y="0"/>
          <a:ext cx="3105150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ables/table1.xml><?xml version="1.0" encoding="utf-8"?>
<table xmlns="http://schemas.openxmlformats.org/spreadsheetml/2006/main" id="1" name="Tabela15104113132153176435678111213144" displayName="Tabela15104113132153176435678111213144" ref="B7:I123" totalsRowCount="1" headerRowDxfId="2" dataDxfId="1" totalsRowDxfId="0">
  <autoFilter ref="B7:I123"/>
  <sortState ref="B8:I122">
    <sortCondition ref="H8:H122"/>
  </sortState>
  <tableColumns count="8">
    <tableColumn id="1" name="Datum" totalsRowLabel="Zbir" dataDxfId="17" totalsRowDxfId="18"/>
    <tableColumn id="2" name="PFR BR RN" totalsRowFunction="count" dataDxfId="15" totalsRowDxfId="16"/>
    <tableColumn id="3" name="FIRMA" dataDxfId="13" totalsRowDxfId="14"/>
    <tableColumn id="4" name=" iznos sa PDV" totalsRowFunction="sum" dataDxfId="11" totalsRowDxfId="12"/>
    <tableColumn id="5" name="osnovica" totalsRowFunction="sum" dataDxfId="9" totalsRowDxfId="10">
      <calculatedColumnFormula>+#REF!-#REF!</calculatedColumnFormula>
    </tableColumn>
    <tableColumn id="6" name="pdv Iiznos" totalsRowFunction="sum" dataDxfId="7" totalsRowDxfId="8"/>
    <tableColumn id="7" name="pdv%" dataDxfId="5" totalsRowDxfId="6"/>
    <tableColumn id="8" name="napomena" dataDxfId="3" totalsRowDxfId="4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I127"/>
  <sheetViews>
    <sheetView tabSelected="1" view="pageBreakPreview" topLeftCell="A94" zoomScaleNormal="100" zoomScaleSheetLayoutView="100" workbookViewId="0">
      <selection activeCell="E116" sqref="E116"/>
    </sheetView>
  </sheetViews>
  <sheetFormatPr defaultRowHeight="15.75"/>
  <cols>
    <col min="1" max="1" width="7.5703125" style="7" customWidth="1"/>
    <col min="2" max="2" width="19.85546875" style="7" customWidth="1"/>
    <col min="3" max="3" width="31.140625" style="7" bestFit="1" customWidth="1"/>
    <col min="4" max="4" width="34.28515625" style="5" customWidth="1"/>
    <col min="5" max="5" width="26.42578125" style="7" customWidth="1"/>
    <col min="6" max="6" width="27.140625" style="7" customWidth="1"/>
    <col min="7" max="7" width="17.28515625" style="5" customWidth="1"/>
    <col min="8" max="8" width="9.140625" style="6" customWidth="1"/>
    <col min="9" max="9" width="12.42578125" style="5" customWidth="1"/>
    <col min="10" max="16384" width="9.140625" style="7"/>
  </cols>
  <sheetData>
    <row r="1" spans="2:9" ht="100.15" customHeight="1">
      <c r="B1" s="1"/>
      <c r="C1" s="1"/>
      <c r="D1" s="2" t="s">
        <v>0</v>
      </c>
      <c r="E1" s="3"/>
      <c r="F1" s="4"/>
    </row>
    <row r="2" spans="2:9" ht="15" customHeight="1">
      <c r="G2" s="8" t="s">
        <v>1</v>
      </c>
      <c r="H2" s="9"/>
      <c r="I2" s="8" t="s">
        <v>2</v>
      </c>
    </row>
    <row r="3" spans="2:9" ht="40.15" customHeight="1" thickBot="1">
      <c r="B3" s="10" t="s">
        <v>3</v>
      </c>
      <c r="C3" s="10"/>
      <c r="D3" s="10"/>
      <c r="E3" s="10"/>
      <c r="F3" s="10"/>
      <c r="G3" s="10"/>
      <c r="H3" s="11"/>
      <c r="I3" s="10"/>
    </row>
    <row r="4" spans="2:9" ht="15" customHeight="1" thickTop="1"/>
    <row r="5" spans="2:9" s="17" customFormat="1" ht="19.899999999999999" customHeight="1">
      <c r="B5" s="12" t="str">
        <f>"Za period od "&amp;TEXT(MIN(B8:B122),"d.m.yyyy")&amp;" do "&amp;TEXT(MAX(B8:B122),"d.m.yyyy")</f>
        <v>Za period od 7.7.2023 do 21.2.2024</v>
      </c>
      <c r="C5" s="12"/>
      <c r="D5" s="13"/>
      <c r="E5" s="14"/>
      <c r="F5" s="15"/>
      <c r="G5" s="16"/>
      <c r="H5" s="16"/>
      <c r="I5" s="13"/>
    </row>
    <row r="6" spans="2:9" ht="15" customHeight="1">
      <c r="B6" s="18"/>
      <c r="C6" s="18"/>
    </row>
    <row r="7" spans="2:9" s="22" customFormat="1" ht="19.899999999999999" customHeight="1">
      <c r="B7" s="19" t="s">
        <v>4</v>
      </c>
      <c r="C7" s="19" t="s">
        <v>5</v>
      </c>
      <c r="D7" s="19" t="s">
        <v>6</v>
      </c>
      <c r="E7" s="20" t="s">
        <v>7</v>
      </c>
      <c r="F7" s="20" t="s">
        <v>8</v>
      </c>
      <c r="G7" s="19" t="s">
        <v>9</v>
      </c>
      <c r="H7" s="21" t="s">
        <v>10</v>
      </c>
      <c r="I7" s="19" t="s">
        <v>11</v>
      </c>
    </row>
    <row r="8" spans="2:9" s="22" customFormat="1" ht="19.899999999999999" customHeight="1">
      <c r="B8" s="23">
        <v>45314</v>
      </c>
      <c r="C8" s="24" t="s">
        <v>12</v>
      </c>
      <c r="D8" s="25" t="s">
        <v>13</v>
      </c>
      <c r="E8" s="26">
        <v>1586.7</v>
      </c>
      <c r="F8" s="27">
        <f>+Tabela15104113132153176435678111213144[[#This Row],[ iznos sa PDV]]-Tabela15104113132153176435678111213144[[#This Row],[pdv Iiznos]]</f>
        <v>1442.45</v>
      </c>
      <c r="G8" s="28">
        <v>144.25</v>
      </c>
      <c r="H8" s="29">
        <v>10</v>
      </c>
      <c r="I8" s="30"/>
    </row>
    <row r="9" spans="2:9" s="22" customFormat="1" ht="19.899999999999999" customHeight="1">
      <c r="B9" s="31">
        <v>45285</v>
      </c>
      <c r="C9" s="32" t="s">
        <v>14</v>
      </c>
      <c r="D9" s="30" t="s">
        <v>15</v>
      </c>
      <c r="E9" s="27">
        <v>3578.21</v>
      </c>
      <c r="F9" s="27">
        <f>+Tabela15104113132153176435678111213144[[#This Row],[ iznos sa PDV]]-Tabela15104113132153176435678111213144[[#This Row],[pdv Iiznos]]</f>
        <v>2981.84</v>
      </c>
      <c r="G9" s="33">
        <v>596.37</v>
      </c>
      <c r="H9" s="34">
        <v>20</v>
      </c>
      <c r="I9" s="30"/>
    </row>
    <row r="10" spans="2:9" s="35" customFormat="1" ht="25.15" customHeight="1">
      <c r="B10" s="31">
        <v>45322</v>
      </c>
      <c r="C10" s="32" t="s">
        <v>16</v>
      </c>
      <c r="D10" s="30" t="s">
        <v>15</v>
      </c>
      <c r="E10" s="27">
        <v>3571.05</v>
      </c>
      <c r="F10" s="27">
        <f>+Tabela15104113132153176435678111213144[[#This Row],[ iznos sa PDV]]-Tabela15104113132153176435678111213144[[#This Row],[pdv Iiznos]]</f>
        <v>2975.8700000000003</v>
      </c>
      <c r="G10" s="33">
        <v>595.17999999999995</v>
      </c>
      <c r="H10" s="34">
        <v>20</v>
      </c>
      <c r="I10" s="30"/>
    </row>
    <row r="11" spans="2:9" s="35" customFormat="1" ht="25.15" customHeight="1">
      <c r="B11" s="31">
        <v>45316</v>
      </c>
      <c r="C11" s="36" t="s">
        <v>17</v>
      </c>
      <c r="D11" s="30" t="s">
        <v>15</v>
      </c>
      <c r="E11" s="27">
        <v>1567.99</v>
      </c>
      <c r="F11" s="27">
        <f>+Tabela15104113132153176435678111213144[[#This Row],[ iznos sa PDV]]-Tabela15104113132153176435678111213144[[#This Row],[pdv Iiznos]]</f>
        <v>1306.6600000000001</v>
      </c>
      <c r="G11" s="33">
        <v>261.33</v>
      </c>
      <c r="H11" s="34">
        <v>20</v>
      </c>
      <c r="I11" s="30"/>
    </row>
    <row r="12" spans="2:9" s="35" customFormat="1" ht="25.15" customHeight="1">
      <c r="B12" s="31">
        <v>45327</v>
      </c>
      <c r="C12" s="36" t="s">
        <v>18</v>
      </c>
      <c r="D12" s="30" t="s">
        <v>19</v>
      </c>
      <c r="E12" s="27">
        <v>3000</v>
      </c>
      <c r="F12" s="27">
        <f>+Tabela15104113132153176435678111213144[[#This Row],[ iznos sa PDV]]-Tabela15104113132153176435678111213144[[#This Row],[pdv Iiznos]]</f>
        <v>2500</v>
      </c>
      <c r="G12" s="33">
        <v>500</v>
      </c>
      <c r="H12" s="34">
        <v>20</v>
      </c>
      <c r="I12" s="25"/>
    </row>
    <row r="13" spans="2:9" s="35" customFormat="1" ht="25.15" customHeight="1">
      <c r="B13" s="31">
        <v>45316</v>
      </c>
      <c r="C13" s="24" t="s">
        <v>20</v>
      </c>
      <c r="D13" s="25" t="s">
        <v>15</v>
      </c>
      <c r="E13" s="26">
        <v>2001.16</v>
      </c>
      <c r="F13" s="27">
        <f>+Tabela15104113132153176435678111213144[[#This Row],[ iznos sa PDV]]-Tabela15104113132153176435678111213144[[#This Row],[pdv Iiznos]]</f>
        <v>1667.63</v>
      </c>
      <c r="G13" s="28">
        <v>333.53</v>
      </c>
      <c r="H13" s="29">
        <v>20</v>
      </c>
      <c r="I13" s="25"/>
    </row>
    <row r="14" spans="2:9" s="35" customFormat="1" ht="25.15" customHeight="1">
      <c r="B14" s="23">
        <v>45314</v>
      </c>
      <c r="C14" s="24" t="s">
        <v>21</v>
      </c>
      <c r="D14" s="25" t="s">
        <v>15</v>
      </c>
      <c r="E14" s="26">
        <v>2010.96</v>
      </c>
      <c r="F14" s="27">
        <f>+Tabela15104113132153176435678111213144[[#This Row],[ iznos sa PDV]]-Tabela15104113132153176435678111213144[[#This Row],[pdv Iiznos]]</f>
        <v>1675.8</v>
      </c>
      <c r="G14" s="28">
        <v>335.16</v>
      </c>
      <c r="H14" s="29">
        <v>20</v>
      </c>
      <c r="I14" s="25"/>
    </row>
    <row r="15" spans="2:9" s="35" customFormat="1" ht="25.15" customHeight="1">
      <c r="B15" s="23">
        <v>45313</v>
      </c>
      <c r="C15" s="24" t="s">
        <v>22</v>
      </c>
      <c r="D15" s="25" t="s">
        <v>15</v>
      </c>
      <c r="E15" s="26">
        <v>2686.79</v>
      </c>
      <c r="F15" s="27">
        <f>+Tabela15104113132153176435678111213144[[#This Row],[ iznos sa PDV]]-Tabela15104113132153176435678111213144[[#This Row],[pdv Iiznos]]</f>
        <v>2238.9899999999998</v>
      </c>
      <c r="G15" s="28">
        <v>447.8</v>
      </c>
      <c r="H15" s="29">
        <v>20</v>
      </c>
      <c r="I15" s="30"/>
    </row>
    <row r="16" spans="2:9" s="35" customFormat="1" ht="25.15" customHeight="1">
      <c r="B16" s="31">
        <v>45318</v>
      </c>
      <c r="C16" s="24" t="s">
        <v>23</v>
      </c>
      <c r="D16" s="30" t="s">
        <v>15</v>
      </c>
      <c r="E16" s="27">
        <v>3576.42</v>
      </c>
      <c r="F16" s="27">
        <f>+Tabela15104113132153176435678111213144[[#This Row],[ iznos sa PDV]]-Tabela15104113132153176435678111213144[[#This Row],[pdv Iiznos]]</f>
        <v>2980.35</v>
      </c>
      <c r="G16" s="33">
        <v>596.07000000000005</v>
      </c>
      <c r="H16" s="34">
        <v>20</v>
      </c>
      <c r="I16" s="25"/>
    </row>
    <row r="17" spans="2:9" s="35" customFormat="1" ht="25.15" customHeight="1">
      <c r="B17" s="23">
        <v>45327</v>
      </c>
      <c r="C17" s="24" t="s">
        <v>24</v>
      </c>
      <c r="D17" s="25" t="s">
        <v>15</v>
      </c>
      <c r="E17" s="26">
        <v>2000</v>
      </c>
      <c r="F17" s="27">
        <f>+Tabela15104113132153176435678111213144[[#This Row],[ iznos sa PDV]]-Tabela15104113132153176435678111213144[[#This Row],[pdv Iiznos]]</f>
        <v>1666.67</v>
      </c>
      <c r="G17" s="28">
        <v>333.33</v>
      </c>
      <c r="H17" s="29">
        <v>20</v>
      </c>
      <c r="I17" s="30"/>
    </row>
    <row r="18" spans="2:9" s="35" customFormat="1" ht="25.15" customHeight="1">
      <c r="B18" s="31">
        <v>45307</v>
      </c>
      <c r="C18" s="36" t="s">
        <v>25</v>
      </c>
      <c r="D18" s="30" t="s">
        <v>26</v>
      </c>
      <c r="E18" s="27">
        <v>1800</v>
      </c>
      <c r="F18" s="27">
        <f>+Tabela15104113132153176435678111213144[[#This Row],[ iznos sa PDV]]-Tabela15104113132153176435678111213144[[#This Row],[pdv Iiznos]]</f>
        <v>1500</v>
      </c>
      <c r="G18" s="33">
        <v>300</v>
      </c>
      <c r="H18" s="34">
        <v>20</v>
      </c>
      <c r="I18" s="30"/>
    </row>
    <row r="19" spans="2:9" s="35" customFormat="1" ht="25.15" customHeight="1">
      <c r="B19" s="31">
        <v>45303</v>
      </c>
      <c r="C19" s="36" t="s">
        <v>27</v>
      </c>
      <c r="D19" s="30" t="s">
        <v>28</v>
      </c>
      <c r="E19" s="27">
        <v>1750</v>
      </c>
      <c r="F19" s="27">
        <f>+Tabela15104113132153176435678111213144[[#This Row],[ iznos sa PDV]]-Tabela15104113132153176435678111213144[[#This Row],[pdv Iiznos]]</f>
        <v>1458.33</v>
      </c>
      <c r="G19" s="33">
        <v>291.67</v>
      </c>
      <c r="H19" s="34">
        <v>20</v>
      </c>
      <c r="I19" s="30"/>
    </row>
    <row r="20" spans="2:9" s="35" customFormat="1" ht="25.15" customHeight="1">
      <c r="B20" s="31">
        <v>45287</v>
      </c>
      <c r="C20" s="36" t="s">
        <v>29</v>
      </c>
      <c r="D20" s="30" t="s">
        <v>30</v>
      </c>
      <c r="E20" s="27">
        <v>2005</v>
      </c>
      <c r="F20" s="27">
        <f>+Tabela15104113132153176435678111213144[[#This Row],[ iznos sa PDV]]-Tabela15104113132153176435678111213144[[#This Row],[pdv Iiznos]]</f>
        <v>1670.83</v>
      </c>
      <c r="G20" s="33">
        <v>334.17</v>
      </c>
      <c r="H20" s="34">
        <v>20</v>
      </c>
      <c r="I20" s="30"/>
    </row>
    <row r="21" spans="2:9" s="35" customFormat="1" ht="25.15" customHeight="1">
      <c r="B21" s="31">
        <v>45315</v>
      </c>
      <c r="C21" s="36" t="s">
        <v>31</v>
      </c>
      <c r="D21" s="30" t="s">
        <v>32</v>
      </c>
      <c r="E21" s="27">
        <v>3040</v>
      </c>
      <c r="F21" s="27">
        <f>+Tabela15104113132153176435678111213144[[#This Row],[ iznos sa PDV]]-Tabela15104113132153176435678111213144[[#This Row],[pdv Iiznos]]</f>
        <v>2533.33</v>
      </c>
      <c r="G21" s="33">
        <v>506.67</v>
      </c>
      <c r="H21" s="34">
        <v>20</v>
      </c>
      <c r="I21" s="30"/>
    </row>
    <row r="22" spans="2:9" s="35" customFormat="1" ht="25.15" customHeight="1">
      <c r="B22" s="31">
        <v>45285</v>
      </c>
      <c r="C22" s="36" t="s">
        <v>33</v>
      </c>
      <c r="D22" s="30" t="s">
        <v>34</v>
      </c>
      <c r="E22" s="27">
        <v>10180</v>
      </c>
      <c r="F22" s="27">
        <f>+Tabela15104113132153176435678111213144[[#This Row],[ iznos sa PDV]]-Tabela15104113132153176435678111213144[[#This Row],[pdv Iiznos]]</f>
        <v>8483.33</v>
      </c>
      <c r="G22" s="33">
        <v>1696.67</v>
      </c>
      <c r="H22" s="34">
        <v>20</v>
      </c>
      <c r="I22" s="30"/>
    </row>
    <row r="23" spans="2:9" s="35" customFormat="1" ht="25.15" customHeight="1">
      <c r="B23" s="31">
        <v>45302</v>
      </c>
      <c r="C23" s="36" t="s">
        <v>35</v>
      </c>
      <c r="D23" s="30" t="s">
        <v>36</v>
      </c>
      <c r="E23" s="27">
        <v>1004.92</v>
      </c>
      <c r="F23" s="27">
        <f>+Tabela15104113132153176435678111213144[[#This Row],[ iznos sa PDV]]-Tabela15104113132153176435678111213144[[#This Row],[pdv Iiznos]]</f>
        <v>837.43</v>
      </c>
      <c r="G23" s="33">
        <v>167.49</v>
      </c>
      <c r="H23" s="34">
        <v>20</v>
      </c>
      <c r="I23" s="30"/>
    </row>
    <row r="24" spans="2:9" s="35" customFormat="1" ht="25.15" customHeight="1">
      <c r="B24" s="31">
        <v>45287</v>
      </c>
      <c r="C24" s="36" t="s">
        <v>37</v>
      </c>
      <c r="D24" s="30" t="s">
        <v>15</v>
      </c>
      <c r="E24" s="27">
        <v>2999.1</v>
      </c>
      <c r="F24" s="27">
        <f>+Tabela15104113132153176435678111213144[[#This Row],[ iznos sa PDV]]-Tabela15104113132153176435678111213144[[#This Row],[pdv Iiznos]]</f>
        <v>2499.25</v>
      </c>
      <c r="G24" s="33">
        <v>499.85</v>
      </c>
      <c r="H24" s="34">
        <v>20</v>
      </c>
      <c r="I24" s="30"/>
    </row>
    <row r="25" spans="2:9" s="35" customFormat="1" ht="25.15" customHeight="1">
      <c r="B25" s="31">
        <v>45285</v>
      </c>
      <c r="C25" s="36" t="s">
        <v>38</v>
      </c>
      <c r="D25" s="30" t="s">
        <v>39</v>
      </c>
      <c r="E25" s="27">
        <v>9369.75</v>
      </c>
      <c r="F25" s="27">
        <f>+Tabela15104113132153176435678111213144[[#This Row],[ iznos sa PDV]]-Tabela15104113132153176435678111213144[[#This Row],[pdv Iiznos]]</f>
        <v>7808.22</v>
      </c>
      <c r="G25" s="33">
        <v>1561.53</v>
      </c>
      <c r="H25" s="34">
        <v>20</v>
      </c>
      <c r="I25" s="30"/>
    </row>
    <row r="26" spans="2:9" s="35" customFormat="1" ht="25.15" customHeight="1">
      <c r="B26" s="31">
        <v>45285</v>
      </c>
      <c r="C26" s="36" t="s">
        <v>40</v>
      </c>
      <c r="D26" s="30" t="s">
        <v>15</v>
      </c>
      <c r="E26" s="27">
        <v>4999.75</v>
      </c>
      <c r="F26" s="27">
        <f>+Tabela15104113132153176435678111213144[[#This Row],[ iznos sa PDV]]-Tabela15104113132153176435678111213144[[#This Row],[pdv Iiznos]]</f>
        <v>4166.46</v>
      </c>
      <c r="G26" s="33">
        <v>833.29</v>
      </c>
      <c r="H26" s="34">
        <v>20</v>
      </c>
      <c r="I26" s="30"/>
    </row>
    <row r="27" spans="2:9" s="35" customFormat="1" ht="25.15" customHeight="1">
      <c r="B27" s="31">
        <v>45314</v>
      </c>
      <c r="C27" s="36" t="s">
        <v>41</v>
      </c>
      <c r="D27" s="30" t="s">
        <v>15</v>
      </c>
      <c r="E27" s="27">
        <v>4999.96</v>
      </c>
      <c r="F27" s="27">
        <f>+Tabela15104113132153176435678111213144[[#This Row],[ iznos sa PDV]]-Tabela15104113132153176435678111213144[[#This Row],[pdv Iiznos]]</f>
        <v>4166.63</v>
      </c>
      <c r="G27" s="33">
        <v>833.33</v>
      </c>
      <c r="H27" s="34">
        <v>20</v>
      </c>
      <c r="I27" s="30"/>
    </row>
    <row r="28" spans="2:9" s="35" customFormat="1" ht="25.15" customHeight="1">
      <c r="B28" s="31">
        <v>45316</v>
      </c>
      <c r="C28" s="36" t="s">
        <v>42</v>
      </c>
      <c r="D28" s="30" t="s">
        <v>43</v>
      </c>
      <c r="E28" s="27">
        <v>9542.48</v>
      </c>
      <c r="F28" s="27">
        <f>+Tabela15104113132153176435678111213144[[#This Row],[ iznos sa PDV]]-Tabela15104113132153176435678111213144[[#This Row],[pdv Iiznos]]</f>
        <v>7952.07</v>
      </c>
      <c r="G28" s="33">
        <v>1590.41</v>
      </c>
      <c r="H28" s="34">
        <v>20</v>
      </c>
      <c r="I28" s="30"/>
    </row>
    <row r="29" spans="2:9" s="35" customFormat="1" ht="25.15" customHeight="1">
      <c r="B29" s="31">
        <v>45326</v>
      </c>
      <c r="C29" s="36" t="s">
        <v>44</v>
      </c>
      <c r="D29" s="30" t="s">
        <v>39</v>
      </c>
      <c r="E29" s="27">
        <v>5000</v>
      </c>
      <c r="F29" s="27">
        <f>+Tabela15104113132153176435678111213144[[#This Row],[ iznos sa PDV]]-Tabela15104113132153176435678111213144[[#This Row],[pdv Iiznos]]</f>
        <v>4166.67</v>
      </c>
      <c r="G29" s="33">
        <v>833.33</v>
      </c>
      <c r="H29" s="34">
        <v>20</v>
      </c>
      <c r="I29" s="30"/>
    </row>
    <row r="30" spans="2:9" s="35" customFormat="1" ht="25.15" customHeight="1">
      <c r="B30" s="31">
        <v>45316</v>
      </c>
      <c r="C30" s="36" t="s">
        <v>45</v>
      </c>
      <c r="D30" s="30" t="s">
        <v>46</v>
      </c>
      <c r="E30" s="27">
        <v>3850</v>
      </c>
      <c r="F30" s="27">
        <f>+Tabela15104113132153176435678111213144[[#This Row],[ iznos sa PDV]]-Tabela15104113132153176435678111213144[[#This Row],[pdv Iiznos]]</f>
        <v>3208.33</v>
      </c>
      <c r="G30" s="33">
        <v>641.66999999999996</v>
      </c>
      <c r="H30" s="34">
        <v>20</v>
      </c>
      <c r="I30" s="30"/>
    </row>
    <row r="31" spans="2:9" s="35" customFormat="1" ht="25.15" customHeight="1">
      <c r="B31" s="31">
        <v>45293</v>
      </c>
      <c r="C31" s="36" t="s">
        <v>47</v>
      </c>
      <c r="D31" s="30" t="s">
        <v>15</v>
      </c>
      <c r="E31" s="27">
        <v>4986.1499999999996</v>
      </c>
      <c r="F31" s="27">
        <f>+Tabela15104113132153176435678111213144[[#This Row],[ iznos sa PDV]]-Tabela15104113132153176435678111213144[[#This Row],[pdv Iiznos]]</f>
        <v>4155.12</v>
      </c>
      <c r="G31" s="33">
        <v>831.03</v>
      </c>
      <c r="H31" s="34">
        <v>20</v>
      </c>
      <c r="I31" s="30"/>
    </row>
    <row r="32" spans="2:9" s="35" customFormat="1" ht="25.15" customHeight="1">
      <c r="B32" s="31">
        <v>45302</v>
      </c>
      <c r="C32" s="36" t="s">
        <v>48</v>
      </c>
      <c r="D32" s="30" t="s">
        <v>39</v>
      </c>
      <c r="E32" s="27">
        <v>5014.8999999999996</v>
      </c>
      <c r="F32" s="27">
        <f>+Tabela15104113132153176435678111213144[[#This Row],[ iznos sa PDV]]-Tabela15104113132153176435678111213144[[#This Row],[pdv Iiznos]]</f>
        <v>4179.08</v>
      </c>
      <c r="G32" s="33">
        <v>835.82</v>
      </c>
      <c r="H32" s="34">
        <v>20</v>
      </c>
      <c r="I32" s="30"/>
    </row>
    <row r="33" spans="2:9" s="35" customFormat="1" ht="25.15" customHeight="1">
      <c r="B33" s="31">
        <v>45316</v>
      </c>
      <c r="C33" s="36" t="s">
        <v>49</v>
      </c>
      <c r="D33" s="30" t="s">
        <v>50</v>
      </c>
      <c r="E33" s="27">
        <v>1638</v>
      </c>
      <c r="F33" s="27">
        <f>+Tabela15104113132153176435678111213144[[#This Row],[ iznos sa PDV]]-Tabela15104113132153176435678111213144[[#This Row],[pdv Iiznos]]</f>
        <v>1365</v>
      </c>
      <c r="G33" s="33">
        <v>273</v>
      </c>
      <c r="H33" s="34">
        <v>20</v>
      </c>
      <c r="I33" s="30"/>
    </row>
    <row r="34" spans="2:9" s="35" customFormat="1" ht="25.15" customHeight="1">
      <c r="B34" s="31">
        <v>45316</v>
      </c>
      <c r="C34" s="36" t="s">
        <v>51</v>
      </c>
      <c r="D34" s="30" t="s">
        <v>52</v>
      </c>
      <c r="E34" s="27">
        <v>1999.2</v>
      </c>
      <c r="F34" s="27">
        <f>+Tabela15104113132153176435678111213144[[#This Row],[ iznos sa PDV]]-Tabela15104113132153176435678111213144[[#This Row],[pdv Iiznos]]</f>
        <v>1666</v>
      </c>
      <c r="G34" s="33">
        <v>333.2</v>
      </c>
      <c r="H34" s="34">
        <v>20</v>
      </c>
      <c r="I34" s="30"/>
    </row>
    <row r="35" spans="2:9" s="35" customFormat="1" ht="25.15" customHeight="1">
      <c r="B35" s="31">
        <v>45314</v>
      </c>
      <c r="C35" s="36" t="s">
        <v>53</v>
      </c>
      <c r="D35" s="30" t="s">
        <v>15</v>
      </c>
      <c r="E35" s="27">
        <v>2016.84</v>
      </c>
      <c r="F35" s="27">
        <f>+Tabela15104113132153176435678111213144[[#This Row],[ iznos sa PDV]]-Tabela15104113132153176435678111213144[[#This Row],[pdv Iiznos]]</f>
        <v>1680.6999999999998</v>
      </c>
      <c r="G35" s="33">
        <v>336.14</v>
      </c>
      <c r="H35" s="34">
        <v>20</v>
      </c>
      <c r="I35" s="30"/>
    </row>
    <row r="36" spans="2:9" s="35" customFormat="1" ht="25.15" customHeight="1">
      <c r="B36" s="31">
        <v>45313</v>
      </c>
      <c r="C36" s="32" t="s">
        <v>54</v>
      </c>
      <c r="D36" s="30" t="s">
        <v>52</v>
      </c>
      <c r="E36" s="27">
        <v>2012.92</v>
      </c>
      <c r="F36" s="27">
        <f>+Tabela15104113132153176435678111213144[[#This Row],[ iznos sa PDV]]-Tabela15104113132153176435678111213144[[#This Row],[pdv Iiznos]]</f>
        <v>1677.43</v>
      </c>
      <c r="G36" s="33">
        <v>335.49</v>
      </c>
      <c r="H36" s="34">
        <v>20</v>
      </c>
      <c r="I36" s="30"/>
    </row>
    <row r="37" spans="2:9" s="35" customFormat="1" ht="25.15" customHeight="1">
      <c r="B37" s="31">
        <v>45307</v>
      </c>
      <c r="C37" s="36" t="s">
        <v>55</v>
      </c>
      <c r="D37" s="30" t="s">
        <v>15</v>
      </c>
      <c r="E37" s="27">
        <v>9300</v>
      </c>
      <c r="F37" s="27">
        <f>+Tabela15104113132153176435678111213144[[#This Row],[ iznos sa PDV]]-Tabela15104113132153176435678111213144[[#This Row],[pdv Iiznos]]</f>
        <v>7750</v>
      </c>
      <c r="G37" s="33">
        <v>1550</v>
      </c>
      <c r="H37" s="34">
        <v>20</v>
      </c>
      <c r="I37" s="30"/>
    </row>
    <row r="38" spans="2:9" s="35" customFormat="1" ht="25.15" customHeight="1">
      <c r="B38" s="31">
        <v>45310</v>
      </c>
      <c r="C38" s="36" t="s">
        <v>56</v>
      </c>
      <c r="D38" s="30" t="s">
        <v>57</v>
      </c>
      <c r="E38" s="27">
        <v>5880</v>
      </c>
      <c r="F38" s="27">
        <f>+Tabela15104113132153176435678111213144[[#This Row],[ iznos sa PDV]]-Tabela15104113132153176435678111213144[[#This Row],[pdv Iiznos]]</f>
        <v>4900</v>
      </c>
      <c r="G38" s="33">
        <v>980</v>
      </c>
      <c r="H38" s="34">
        <v>20</v>
      </c>
      <c r="I38" s="30"/>
    </row>
    <row r="39" spans="2:9" s="35" customFormat="1" ht="25.15" customHeight="1">
      <c r="B39" s="31">
        <v>45309</v>
      </c>
      <c r="C39" s="36" t="s">
        <v>58</v>
      </c>
      <c r="D39" s="30" t="s">
        <v>57</v>
      </c>
      <c r="E39" s="27">
        <v>700</v>
      </c>
      <c r="F39" s="27">
        <f>+Tabela15104113132153176435678111213144[[#This Row],[ iznos sa PDV]]-Tabela15104113132153176435678111213144[[#This Row],[pdv Iiznos]]</f>
        <v>583.33000000000004</v>
      </c>
      <c r="G39" s="33">
        <v>116.67</v>
      </c>
      <c r="H39" s="34">
        <v>20</v>
      </c>
      <c r="I39" s="30"/>
    </row>
    <row r="40" spans="2:9" s="35" customFormat="1" ht="25.15" customHeight="1">
      <c r="B40" s="31">
        <v>45311</v>
      </c>
      <c r="C40" s="36" t="s">
        <v>59</v>
      </c>
      <c r="D40" s="30" t="s">
        <v>60</v>
      </c>
      <c r="E40" s="27">
        <v>4251.3</v>
      </c>
      <c r="F40" s="27">
        <f>+Tabela15104113132153176435678111213144[[#This Row],[ iznos sa PDV]]-Tabela15104113132153176435678111213144[[#This Row],[pdv Iiznos]]</f>
        <v>3542.75</v>
      </c>
      <c r="G40" s="33">
        <v>708.55</v>
      </c>
      <c r="H40" s="34">
        <v>20</v>
      </c>
      <c r="I40" s="30"/>
    </row>
    <row r="41" spans="2:9" s="35" customFormat="1" ht="25.15" customHeight="1">
      <c r="B41" s="31">
        <v>45309</v>
      </c>
      <c r="C41" s="36" t="s">
        <v>61</v>
      </c>
      <c r="D41" s="30" t="s">
        <v>39</v>
      </c>
      <c r="E41" s="27">
        <v>8400.2000000000007</v>
      </c>
      <c r="F41" s="27">
        <f>+Tabela15104113132153176435678111213144[[#This Row],[ iznos sa PDV]]-Tabela15104113132153176435678111213144[[#This Row],[pdv Iiznos]]</f>
        <v>7000.170000000001</v>
      </c>
      <c r="G41" s="33">
        <v>1400.03</v>
      </c>
      <c r="H41" s="34">
        <v>20</v>
      </c>
      <c r="I41" s="30"/>
    </row>
    <row r="42" spans="2:9" s="35" customFormat="1" ht="25.15" customHeight="1">
      <c r="B42" s="31">
        <v>45303</v>
      </c>
      <c r="C42" s="36" t="s">
        <v>51</v>
      </c>
      <c r="D42" s="30" t="s">
        <v>52</v>
      </c>
      <c r="E42" s="27">
        <v>2000.14</v>
      </c>
      <c r="F42" s="27">
        <f>+Tabela15104113132153176435678111213144[[#This Row],[ iznos sa PDV]]-Tabela15104113132153176435678111213144[[#This Row],[pdv Iiznos]]</f>
        <v>1666.7800000000002</v>
      </c>
      <c r="G42" s="33">
        <v>333.36</v>
      </c>
      <c r="H42" s="34">
        <v>20</v>
      </c>
      <c r="I42" s="30"/>
    </row>
    <row r="43" spans="2:9" s="35" customFormat="1" ht="25.15" customHeight="1">
      <c r="B43" s="31">
        <v>45306</v>
      </c>
      <c r="C43" s="36" t="s">
        <v>62</v>
      </c>
      <c r="D43" s="30" t="s">
        <v>52</v>
      </c>
      <c r="E43" s="27">
        <v>1998.2</v>
      </c>
      <c r="F43" s="27">
        <f>+Tabela15104113132153176435678111213144[[#This Row],[ iznos sa PDV]]-Tabela15104113132153176435678111213144[[#This Row],[pdv Iiznos]]</f>
        <v>1665.17</v>
      </c>
      <c r="G43" s="33">
        <v>333.03</v>
      </c>
      <c r="H43" s="34">
        <v>20</v>
      </c>
      <c r="I43" s="30"/>
    </row>
    <row r="44" spans="2:9" s="35" customFormat="1" ht="25.15" customHeight="1">
      <c r="B44" s="31">
        <v>45302</v>
      </c>
      <c r="C44" s="36" t="s">
        <v>63</v>
      </c>
      <c r="D44" s="30" t="s">
        <v>36</v>
      </c>
      <c r="E44" s="27">
        <v>299</v>
      </c>
      <c r="F44" s="27">
        <f>+Tabela15104113132153176435678111213144[[#This Row],[ iznos sa PDV]]-Tabela15104113132153176435678111213144[[#This Row],[pdv Iiznos]]</f>
        <v>249.17000000000002</v>
      </c>
      <c r="G44" s="33">
        <v>49.83</v>
      </c>
      <c r="H44" s="34">
        <v>20</v>
      </c>
      <c r="I44" s="30"/>
    </row>
    <row r="45" spans="2:9" s="35" customFormat="1" ht="25.15" customHeight="1">
      <c r="B45" s="31">
        <v>45289</v>
      </c>
      <c r="C45" s="36" t="s">
        <v>64</v>
      </c>
      <c r="D45" s="30" t="s">
        <v>65</v>
      </c>
      <c r="E45" s="27">
        <v>1594</v>
      </c>
      <c r="F45" s="27">
        <f>+Tabela15104113132153176435678111213144[[#This Row],[ iznos sa PDV]]-Tabela15104113132153176435678111213144[[#This Row],[pdv Iiznos]]</f>
        <v>1328.33</v>
      </c>
      <c r="G45" s="33">
        <v>265.67</v>
      </c>
      <c r="H45" s="34">
        <v>20</v>
      </c>
      <c r="I45" s="30"/>
    </row>
    <row r="46" spans="2:9" s="35" customFormat="1" ht="25.15" customHeight="1">
      <c r="B46" s="31">
        <v>45308</v>
      </c>
      <c r="C46" s="36" t="s">
        <v>66</v>
      </c>
      <c r="D46" s="30" t="s">
        <v>52</v>
      </c>
      <c r="E46" s="27">
        <v>2000.14</v>
      </c>
      <c r="F46" s="27">
        <f>+Tabela15104113132153176435678111213144[[#This Row],[ iznos sa PDV]]-Tabela15104113132153176435678111213144[[#This Row],[pdv Iiznos]]</f>
        <v>1666.7800000000002</v>
      </c>
      <c r="G46" s="33">
        <v>333.36</v>
      </c>
      <c r="H46" s="34">
        <v>20</v>
      </c>
      <c r="I46" s="30"/>
    </row>
    <row r="47" spans="2:9" s="35" customFormat="1" ht="25.15" customHeight="1">
      <c r="B47" s="31">
        <v>45290</v>
      </c>
      <c r="C47" s="36" t="s">
        <v>67</v>
      </c>
      <c r="D47" s="30" t="s">
        <v>68</v>
      </c>
      <c r="E47" s="27">
        <v>4003.35</v>
      </c>
      <c r="F47" s="27">
        <f>+Tabela15104113132153176435678111213144[[#This Row],[ iznos sa PDV]]-Tabela15104113132153176435678111213144[[#This Row],[pdv Iiznos]]</f>
        <v>3336.12</v>
      </c>
      <c r="G47" s="33">
        <v>667.23</v>
      </c>
      <c r="H47" s="34">
        <v>20</v>
      </c>
      <c r="I47" s="30"/>
    </row>
    <row r="48" spans="2:9" s="35" customFormat="1" ht="25.15" customHeight="1">
      <c r="B48" s="31">
        <v>45137</v>
      </c>
      <c r="C48" s="36" t="s">
        <v>69</v>
      </c>
      <c r="D48" s="30" t="s">
        <v>70</v>
      </c>
      <c r="E48" s="27">
        <v>2000.18</v>
      </c>
      <c r="F48" s="27">
        <f>+Tabela15104113132153176435678111213144[[#This Row],[ iznos sa PDV]]-Tabela15104113132153176435678111213144[[#This Row],[pdv Iiznos]]</f>
        <v>1666.8200000000002</v>
      </c>
      <c r="G48" s="33">
        <v>333.36</v>
      </c>
      <c r="H48" s="34">
        <v>20</v>
      </c>
      <c r="I48" s="30"/>
    </row>
    <row r="49" spans="2:9" s="35" customFormat="1" ht="25.15" customHeight="1">
      <c r="B49" s="31">
        <v>45170</v>
      </c>
      <c r="C49" s="36" t="s">
        <v>71</v>
      </c>
      <c r="D49" s="30" t="s">
        <v>72</v>
      </c>
      <c r="E49" s="27">
        <v>2005.29</v>
      </c>
      <c r="F49" s="27">
        <f>+Tabela15104113132153176435678111213144[[#This Row],[ iznos sa PDV]]-Tabela15104113132153176435678111213144[[#This Row],[pdv Iiznos]]</f>
        <v>1671.08</v>
      </c>
      <c r="G49" s="33">
        <v>334.21</v>
      </c>
      <c r="H49" s="34">
        <v>20</v>
      </c>
      <c r="I49" s="30"/>
    </row>
    <row r="50" spans="2:9" s="35" customFormat="1" ht="25.15" customHeight="1">
      <c r="B50" s="31">
        <v>45174</v>
      </c>
      <c r="C50" s="36" t="s">
        <v>73</v>
      </c>
      <c r="D50" s="30" t="s">
        <v>72</v>
      </c>
      <c r="E50" s="27">
        <v>1999.62</v>
      </c>
      <c r="F50" s="27">
        <f>+Tabela15104113132153176435678111213144[[#This Row],[ iznos sa PDV]]-Tabela15104113132153176435678111213144[[#This Row],[pdv Iiznos]]</f>
        <v>1666.35</v>
      </c>
      <c r="G50" s="33">
        <v>333.27</v>
      </c>
      <c r="H50" s="34">
        <v>20</v>
      </c>
      <c r="I50" s="30"/>
    </row>
    <row r="51" spans="2:9" s="35" customFormat="1" ht="25.15" customHeight="1">
      <c r="B51" s="31">
        <v>45164</v>
      </c>
      <c r="C51" s="36" t="s">
        <v>74</v>
      </c>
      <c r="D51" s="30" t="s">
        <v>15</v>
      </c>
      <c r="E51" s="27">
        <v>1999.62</v>
      </c>
      <c r="F51" s="27">
        <f>+Tabela15104113132153176435678111213144[[#This Row],[ iznos sa PDV]]-Tabela15104113132153176435678111213144[[#This Row],[pdv Iiznos]]</f>
        <v>1666.35</v>
      </c>
      <c r="G51" s="33">
        <v>333.27</v>
      </c>
      <c r="H51" s="34">
        <v>20</v>
      </c>
      <c r="I51" s="30"/>
    </row>
    <row r="52" spans="2:9" s="35" customFormat="1" ht="25.15" customHeight="1">
      <c r="B52" s="31">
        <v>45114</v>
      </c>
      <c r="C52" s="36" t="s">
        <v>75</v>
      </c>
      <c r="D52" s="30" t="s">
        <v>76</v>
      </c>
      <c r="E52" s="27">
        <v>2002.88</v>
      </c>
      <c r="F52" s="27">
        <f>+Tabela15104113132153176435678111213144[[#This Row],[ iznos sa PDV]]-Tabela15104113132153176435678111213144[[#This Row],[pdv Iiznos]]</f>
        <v>1669.0700000000002</v>
      </c>
      <c r="G52" s="33">
        <v>333.81</v>
      </c>
      <c r="H52" s="34">
        <v>20</v>
      </c>
      <c r="I52" s="30"/>
    </row>
    <row r="53" spans="2:9" s="35" customFormat="1" ht="25.15" customHeight="1">
      <c r="B53" s="31">
        <v>45306</v>
      </c>
      <c r="C53" s="36" t="s">
        <v>77</v>
      </c>
      <c r="D53" s="30" t="s">
        <v>78</v>
      </c>
      <c r="E53" s="27">
        <v>990</v>
      </c>
      <c r="F53" s="27">
        <f>+Tabela15104113132153176435678111213144[[#This Row],[ iznos sa PDV]]-Tabela15104113132153176435678111213144[[#This Row],[pdv Iiznos]]</f>
        <v>825</v>
      </c>
      <c r="G53" s="33">
        <v>165</v>
      </c>
      <c r="H53" s="34">
        <v>20</v>
      </c>
      <c r="I53" s="30"/>
    </row>
    <row r="54" spans="2:9" s="35" customFormat="1" ht="25.15" customHeight="1">
      <c r="B54" s="31">
        <v>45306</v>
      </c>
      <c r="C54" s="36" t="s">
        <v>79</v>
      </c>
      <c r="D54" s="30" t="s">
        <v>39</v>
      </c>
      <c r="E54" s="27">
        <v>1992.8</v>
      </c>
      <c r="F54" s="27">
        <f>+Tabela15104113132153176435678111213144[[#This Row],[ iznos sa PDV]]-Tabela15104113132153176435678111213144[[#This Row],[pdv Iiznos]]</f>
        <v>1660.67</v>
      </c>
      <c r="G54" s="33">
        <v>332.13</v>
      </c>
      <c r="H54" s="34">
        <v>20</v>
      </c>
      <c r="I54" s="30"/>
    </row>
    <row r="55" spans="2:9" s="35" customFormat="1" ht="25.15" customHeight="1">
      <c r="B55" s="31">
        <v>45308</v>
      </c>
      <c r="C55" s="24" t="s">
        <v>80</v>
      </c>
      <c r="D55" s="30" t="s">
        <v>81</v>
      </c>
      <c r="E55" s="27">
        <v>2189</v>
      </c>
      <c r="F55" s="27">
        <f>+Tabela15104113132153176435678111213144[[#This Row],[ iznos sa PDV]]-Tabela15104113132153176435678111213144[[#This Row],[pdv Iiznos]]</f>
        <v>1824.17</v>
      </c>
      <c r="G55" s="33">
        <v>364.83</v>
      </c>
      <c r="H55" s="34">
        <v>20</v>
      </c>
      <c r="I55" s="30"/>
    </row>
    <row r="56" spans="2:9" s="35" customFormat="1" ht="25.15" customHeight="1">
      <c r="B56" s="31">
        <v>45309</v>
      </c>
      <c r="C56" s="36" t="s">
        <v>82</v>
      </c>
      <c r="D56" s="30" t="s">
        <v>39</v>
      </c>
      <c r="E56" s="27">
        <v>1992.8</v>
      </c>
      <c r="F56" s="27">
        <f>+Tabela15104113132153176435678111213144[[#This Row],[ iznos sa PDV]]-Tabela15104113132153176435678111213144[[#This Row],[pdv Iiznos]]</f>
        <v>1660.67</v>
      </c>
      <c r="G56" s="33">
        <v>332.13</v>
      </c>
      <c r="H56" s="34">
        <v>20</v>
      </c>
      <c r="I56" s="30"/>
    </row>
    <row r="57" spans="2:9" s="35" customFormat="1" ht="25.15" customHeight="1">
      <c r="B57" s="31">
        <v>45309</v>
      </c>
      <c r="C57" s="36" t="s">
        <v>83</v>
      </c>
      <c r="D57" s="30" t="s">
        <v>84</v>
      </c>
      <c r="E57" s="27">
        <v>1004.15</v>
      </c>
      <c r="F57" s="27">
        <f>+Tabela15104113132153176435678111213144[[#This Row],[ iznos sa PDV]]-Tabela15104113132153176435678111213144[[#This Row],[pdv Iiznos]]</f>
        <v>836.79</v>
      </c>
      <c r="G57" s="33">
        <v>167.36</v>
      </c>
      <c r="H57" s="34">
        <v>20</v>
      </c>
      <c r="I57" s="30"/>
    </row>
    <row r="58" spans="2:9" s="35" customFormat="1" ht="25.15" customHeight="1">
      <c r="B58" s="31">
        <v>45308</v>
      </c>
      <c r="C58" s="36" t="s">
        <v>85</v>
      </c>
      <c r="D58" s="30" t="s">
        <v>28</v>
      </c>
      <c r="E58" s="27">
        <v>7760</v>
      </c>
      <c r="F58" s="27">
        <f>+Tabela15104113132153176435678111213144[[#This Row],[ iznos sa PDV]]-Tabela15104113132153176435678111213144[[#This Row],[pdv Iiznos]]</f>
        <v>6466.67</v>
      </c>
      <c r="G58" s="33">
        <v>1293.33</v>
      </c>
      <c r="H58" s="34">
        <v>20</v>
      </c>
      <c r="I58" s="30"/>
    </row>
    <row r="59" spans="2:9" s="35" customFormat="1" ht="25.15" customHeight="1">
      <c r="B59" s="31">
        <v>45308</v>
      </c>
      <c r="C59" s="36" t="s">
        <v>86</v>
      </c>
      <c r="D59" s="30" t="s">
        <v>84</v>
      </c>
      <c r="E59" s="27">
        <v>1802.15</v>
      </c>
      <c r="F59" s="27">
        <f>+Tabela15104113132153176435678111213144[[#This Row],[ iznos sa PDV]]-Tabela15104113132153176435678111213144[[#This Row],[pdv Iiznos]]</f>
        <v>1501.79</v>
      </c>
      <c r="G59" s="33">
        <v>300.36</v>
      </c>
      <c r="H59" s="34">
        <v>20</v>
      </c>
      <c r="I59" s="30"/>
    </row>
    <row r="60" spans="2:9" s="35" customFormat="1" ht="25.15" customHeight="1">
      <c r="B60" s="31">
        <v>45307</v>
      </c>
      <c r="C60" s="36" t="s">
        <v>87</v>
      </c>
      <c r="D60" s="30" t="s">
        <v>76</v>
      </c>
      <c r="E60" s="27">
        <v>2001</v>
      </c>
      <c r="F60" s="27">
        <f>+Tabela15104113132153176435678111213144[[#This Row],[ iznos sa PDV]]-Tabela15104113132153176435678111213144[[#This Row],[pdv Iiznos]]</f>
        <v>1667.5</v>
      </c>
      <c r="G60" s="33">
        <v>333.5</v>
      </c>
      <c r="H60" s="34">
        <v>20</v>
      </c>
      <c r="I60" s="30"/>
    </row>
    <row r="61" spans="2:9" s="35" customFormat="1" ht="25.15" customHeight="1">
      <c r="B61" s="31">
        <v>45307</v>
      </c>
      <c r="C61" s="36" t="s">
        <v>88</v>
      </c>
      <c r="D61" s="30" t="s">
        <v>84</v>
      </c>
      <c r="E61" s="27">
        <v>2154.6</v>
      </c>
      <c r="F61" s="27">
        <f>+Tabela15104113132153176435678111213144[[#This Row],[ iznos sa PDV]]-Tabela15104113132153176435678111213144[[#This Row],[pdv Iiznos]]</f>
        <v>1795.5</v>
      </c>
      <c r="G61" s="33">
        <v>359.1</v>
      </c>
      <c r="H61" s="34">
        <v>20</v>
      </c>
      <c r="I61" s="30"/>
    </row>
    <row r="62" spans="2:9" s="35" customFormat="1" ht="25.15" customHeight="1">
      <c r="B62" s="31">
        <v>45306</v>
      </c>
      <c r="C62" s="36" t="s">
        <v>89</v>
      </c>
      <c r="D62" s="30" t="s">
        <v>90</v>
      </c>
      <c r="E62" s="27">
        <v>5820</v>
      </c>
      <c r="F62" s="27">
        <f>+Tabela15104113132153176435678111213144[[#This Row],[ iznos sa PDV]]-Tabela15104113132153176435678111213144[[#This Row],[pdv Iiznos]]</f>
        <v>4850</v>
      </c>
      <c r="G62" s="33">
        <v>970</v>
      </c>
      <c r="H62" s="34">
        <v>20</v>
      </c>
      <c r="I62" s="30"/>
    </row>
    <row r="63" spans="2:9" s="35" customFormat="1" ht="25.15" customHeight="1">
      <c r="B63" s="31">
        <v>45316</v>
      </c>
      <c r="C63" s="36" t="s">
        <v>91</v>
      </c>
      <c r="D63" s="30" t="s">
        <v>92</v>
      </c>
      <c r="E63" s="27">
        <v>1880</v>
      </c>
      <c r="F63" s="27">
        <f>+Tabela15104113132153176435678111213144[[#This Row],[ iznos sa PDV]]-Tabela15104113132153176435678111213144[[#This Row],[pdv Iiznos]]</f>
        <v>1566.67</v>
      </c>
      <c r="G63" s="33">
        <v>313.33</v>
      </c>
      <c r="H63" s="34">
        <v>20</v>
      </c>
      <c r="I63" s="30"/>
    </row>
    <row r="64" spans="2:9" s="35" customFormat="1" ht="25.15" customHeight="1">
      <c r="B64" s="31">
        <v>45313</v>
      </c>
      <c r="C64" s="36" t="s">
        <v>93</v>
      </c>
      <c r="D64" s="30" t="s">
        <v>94</v>
      </c>
      <c r="E64" s="27">
        <v>1280</v>
      </c>
      <c r="F64" s="27">
        <f>+Tabela15104113132153176435678111213144[[#This Row],[ iznos sa PDV]]-Tabela15104113132153176435678111213144[[#This Row],[pdv Iiznos]]</f>
        <v>1066.67</v>
      </c>
      <c r="G64" s="33">
        <v>213.33</v>
      </c>
      <c r="H64" s="34">
        <v>20</v>
      </c>
      <c r="I64" s="30"/>
    </row>
    <row r="65" spans="2:9" s="35" customFormat="1" ht="25.15" customHeight="1">
      <c r="B65" s="31">
        <v>45314</v>
      </c>
      <c r="C65" s="36" t="s">
        <v>95</v>
      </c>
      <c r="D65" s="30" t="s">
        <v>96</v>
      </c>
      <c r="E65" s="27">
        <v>1330</v>
      </c>
      <c r="F65" s="27">
        <f>+Tabela15104113132153176435678111213144[[#This Row],[ iznos sa PDV]]-Tabela15104113132153176435678111213144[[#This Row],[pdv Iiznos]]</f>
        <v>1108.33</v>
      </c>
      <c r="G65" s="33">
        <v>221.67</v>
      </c>
      <c r="H65" s="34">
        <v>20</v>
      </c>
      <c r="I65" s="30"/>
    </row>
    <row r="66" spans="2:9" s="35" customFormat="1" ht="25.15" customHeight="1">
      <c r="B66" s="31">
        <v>45315</v>
      </c>
      <c r="C66" s="36" t="s">
        <v>97</v>
      </c>
      <c r="D66" s="30" t="s">
        <v>98</v>
      </c>
      <c r="E66" s="27">
        <v>2050</v>
      </c>
      <c r="F66" s="27">
        <f>+Tabela15104113132153176435678111213144[[#This Row],[ iznos sa PDV]]-Tabela15104113132153176435678111213144[[#This Row],[pdv Iiznos]]</f>
        <v>1708.33</v>
      </c>
      <c r="G66" s="33">
        <v>341.67</v>
      </c>
      <c r="H66" s="34">
        <v>20</v>
      </c>
      <c r="I66" s="30"/>
    </row>
    <row r="67" spans="2:9" s="35" customFormat="1" ht="25.15" customHeight="1">
      <c r="B67" s="31">
        <v>45312</v>
      </c>
      <c r="C67" s="36" t="s">
        <v>99</v>
      </c>
      <c r="D67" s="30" t="s">
        <v>36</v>
      </c>
      <c r="E67" s="27">
        <v>3920</v>
      </c>
      <c r="F67" s="27">
        <f>+Tabela15104113132153176435678111213144[[#This Row],[ iznos sa PDV]]-Tabela15104113132153176435678111213144[[#This Row],[pdv Iiznos]]</f>
        <v>3266.67</v>
      </c>
      <c r="G67" s="33">
        <v>653.33000000000004</v>
      </c>
      <c r="H67" s="34">
        <v>20</v>
      </c>
      <c r="I67" s="30"/>
    </row>
    <row r="68" spans="2:9" s="35" customFormat="1" ht="25.15" customHeight="1">
      <c r="B68" s="31">
        <v>45312</v>
      </c>
      <c r="C68" s="36" t="s">
        <v>100</v>
      </c>
      <c r="D68" s="30" t="s">
        <v>36</v>
      </c>
      <c r="E68" s="27">
        <v>2001.12</v>
      </c>
      <c r="F68" s="27">
        <f>+Tabela15104113132153176435678111213144[[#This Row],[ iznos sa PDV]]-Tabela15104113132153176435678111213144[[#This Row],[pdv Iiznos]]</f>
        <v>1667.6</v>
      </c>
      <c r="G68" s="33">
        <v>333.52</v>
      </c>
      <c r="H68" s="34">
        <v>20</v>
      </c>
      <c r="I68" s="30"/>
    </row>
    <row r="69" spans="2:9" s="35" customFormat="1" ht="25.15" customHeight="1">
      <c r="B69" s="31">
        <v>45315</v>
      </c>
      <c r="C69" s="36" t="s">
        <v>101</v>
      </c>
      <c r="D69" s="30" t="s">
        <v>84</v>
      </c>
      <c r="E69" s="27">
        <v>2092.09</v>
      </c>
      <c r="F69" s="27">
        <f>+Tabela15104113132153176435678111213144[[#This Row],[ iznos sa PDV]]-Tabela15104113132153176435678111213144[[#This Row],[pdv Iiznos]]</f>
        <v>1743.41</v>
      </c>
      <c r="G69" s="33">
        <v>348.68</v>
      </c>
      <c r="H69" s="34">
        <v>20</v>
      </c>
      <c r="I69" s="30"/>
    </row>
    <row r="70" spans="2:9" s="35" customFormat="1" ht="25.15" customHeight="1">
      <c r="B70" s="31">
        <v>45317</v>
      </c>
      <c r="C70" s="36" t="s">
        <v>102</v>
      </c>
      <c r="D70" s="30" t="s">
        <v>36</v>
      </c>
      <c r="E70" s="27">
        <v>2000.83</v>
      </c>
      <c r="F70" s="27">
        <f>+Tabela15104113132153176435678111213144[[#This Row],[ iznos sa PDV]]-Tabela15104113132153176435678111213144[[#This Row],[pdv Iiznos]]</f>
        <v>1667.36</v>
      </c>
      <c r="G70" s="33">
        <v>333.47</v>
      </c>
      <c r="H70" s="34">
        <v>20</v>
      </c>
      <c r="I70" s="30"/>
    </row>
    <row r="71" spans="2:9" s="35" customFormat="1" ht="25.15" customHeight="1">
      <c r="B71" s="23">
        <v>45317</v>
      </c>
      <c r="C71" s="36" t="s">
        <v>103</v>
      </c>
      <c r="D71" s="25" t="s">
        <v>84</v>
      </c>
      <c r="E71" s="26">
        <v>1852.69</v>
      </c>
      <c r="F71" s="27">
        <f>+Tabela15104113132153176435678111213144[[#This Row],[ iznos sa PDV]]-Tabela15104113132153176435678111213144[[#This Row],[pdv Iiznos]]</f>
        <v>1543.91</v>
      </c>
      <c r="G71" s="28">
        <v>308.77999999999997</v>
      </c>
      <c r="H71" s="29">
        <v>20</v>
      </c>
      <c r="I71" s="25"/>
    </row>
    <row r="72" spans="2:9" s="35" customFormat="1" ht="25.15" customHeight="1">
      <c r="B72" s="23">
        <v>45320</v>
      </c>
      <c r="C72" s="36" t="s">
        <v>104</v>
      </c>
      <c r="D72" s="25" t="s">
        <v>94</v>
      </c>
      <c r="E72" s="26">
        <v>3090</v>
      </c>
      <c r="F72" s="27">
        <f>+Tabela15104113132153176435678111213144[[#This Row],[ iznos sa PDV]]-Tabela15104113132153176435678111213144[[#This Row],[pdv Iiznos]]</f>
        <v>2575</v>
      </c>
      <c r="G72" s="28">
        <v>515</v>
      </c>
      <c r="H72" s="29">
        <v>20</v>
      </c>
      <c r="I72" s="25"/>
    </row>
    <row r="73" spans="2:9" s="35" customFormat="1" ht="25.15" customHeight="1">
      <c r="B73" s="23">
        <v>45320</v>
      </c>
      <c r="C73" s="36" t="s">
        <v>105</v>
      </c>
      <c r="D73" s="25" t="s">
        <v>84</v>
      </c>
      <c r="E73" s="26">
        <v>2193.17</v>
      </c>
      <c r="F73" s="27">
        <f>+Tabela15104113132153176435678111213144[[#This Row],[ iznos sa PDV]]-Tabela15104113132153176435678111213144[[#This Row],[pdv Iiznos]]</f>
        <v>1827.64</v>
      </c>
      <c r="G73" s="28">
        <v>365.53</v>
      </c>
      <c r="H73" s="29">
        <v>20</v>
      </c>
      <c r="I73" s="25"/>
    </row>
    <row r="74" spans="2:9" s="35" customFormat="1" ht="25.15" customHeight="1">
      <c r="B74" s="23">
        <v>45318</v>
      </c>
      <c r="C74" s="36" t="s">
        <v>106</v>
      </c>
      <c r="D74" s="25" t="s">
        <v>84</v>
      </c>
      <c r="E74" s="26">
        <v>1540.14</v>
      </c>
      <c r="F74" s="27">
        <f>+Tabela15104113132153176435678111213144[[#This Row],[ iznos sa PDV]]-Tabela15104113132153176435678111213144[[#This Row],[pdv Iiznos]]</f>
        <v>1283.45</v>
      </c>
      <c r="G74" s="28">
        <v>256.69</v>
      </c>
      <c r="H74" s="29">
        <v>20</v>
      </c>
      <c r="I74" s="25"/>
    </row>
    <row r="75" spans="2:9" s="35" customFormat="1" ht="25.15" customHeight="1">
      <c r="B75" s="23">
        <v>45321</v>
      </c>
      <c r="C75" s="24" t="s">
        <v>107</v>
      </c>
      <c r="D75" s="25" t="s">
        <v>43</v>
      </c>
      <c r="E75" s="26">
        <v>4085</v>
      </c>
      <c r="F75" s="27">
        <f>+Tabela15104113132153176435678111213144[[#This Row],[ iznos sa PDV]]-Tabela15104113132153176435678111213144[[#This Row],[pdv Iiznos]]</f>
        <v>3404.17</v>
      </c>
      <c r="G75" s="28">
        <v>680.83</v>
      </c>
      <c r="H75" s="29">
        <v>20</v>
      </c>
      <c r="I75" s="25"/>
    </row>
    <row r="76" spans="2:9" s="35" customFormat="1" ht="25.15" customHeight="1">
      <c r="B76" s="23">
        <v>45321</v>
      </c>
      <c r="C76" s="36" t="s">
        <v>108</v>
      </c>
      <c r="D76" s="25" t="s">
        <v>84</v>
      </c>
      <c r="E76" s="26">
        <v>1611.96</v>
      </c>
      <c r="F76" s="27">
        <f>+Tabela15104113132153176435678111213144[[#This Row],[ iznos sa PDV]]-Tabela15104113132153176435678111213144[[#This Row],[pdv Iiznos]]</f>
        <v>1343.3</v>
      </c>
      <c r="G76" s="28">
        <v>268.66000000000003</v>
      </c>
      <c r="H76" s="29">
        <v>20</v>
      </c>
      <c r="I76" s="25"/>
    </row>
    <row r="77" spans="2:9" s="35" customFormat="1" ht="25.15" customHeight="1">
      <c r="B77" s="23">
        <v>45322</v>
      </c>
      <c r="C77" s="24" t="s">
        <v>109</v>
      </c>
      <c r="D77" s="25" t="s">
        <v>28</v>
      </c>
      <c r="E77" s="26">
        <v>1980</v>
      </c>
      <c r="F77" s="27">
        <f>+Tabela15104113132153176435678111213144[[#This Row],[ iznos sa PDV]]-Tabela15104113132153176435678111213144[[#This Row],[pdv Iiznos]]</f>
        <v>1650</v>
      </c>
      <c r="G77" s="28">
        <v>330</v>
      </c>
      <c r="H77" s="29">
        <v>20</v>
      </c>
      <c r="I77" s="25"/>
    </row>
    <row r="78" spans="2:9" s="35" customFormat="1" ht="25.15" customHeight="1">
      <c r="B78" s="23">
        <v>45322</v>
      </c>
      <c r="C78" s="36" t="s">
        <v>108</v>
      </c>
      <c r="D78" s="25" t="s">
        <v>84</v>
      </c>
      <c r="E78" s="26">
        <v>1850.03</v>
      </c>
      <c r="F78" s="27">
        <f>+Tabela15104113132153176435678111213144[[#This Row],[ iznos sa PDV]]-Tabela15104113132153176435678111213144[[#This Row],[pdv Iiznos]]</f>
        <v>1541.69</v>
      </c>
      <c r="G78" s="28">
        <v>308.33999999999997</v>
      </c>
      <c r="H78" s="29">
        <v>20</v>
      </c>
      <c r="I78" s="25"/>
    </row>
    <row r="79" spans="2:9" s="35" customFormat="1" ht="25.15" customHeight="1">
      <c r="B79" s="23">
        <v>45322</v>
      </c>
      <c r="C79" s="24" t="s">
        <v>110</v>
      </c>
      <c r="D79" s="25" t="s">
        <v>28</v>
      </c>
      <c r="E79" s="26">
        <v>3961.98</v>
      </c>
      <c r="F79" s="27">
        <f>+Tabela15104113132153176435678111213144[[#This Row],[ iznos sa PDV]]-Tabela15104113132153176435678111213144[[#This Row],[pdv Iiznos]]</f>
        <v>3301.65</v>
      </c>
      <c r="G79" s="28">
        <v>660.33</v>
      </c>
      <c r="H79" s="29">
        <v>20</v>
      </c>
      <c r="I79" s="25"/>
    </row>
    <row r="80" spans="2:9" s="35" customFormat="1" ht="25.15" customHeight="1">
      <c r="B80" s="23">
        <v>45320</v>
      </c>
      <c r="C80" s="24" t="s">
        <v>111</v>
      </c>
      <c r="D80" s="25" t="s">
        <v>112</v>
      </c>
      <c r="E80" s="26">
        <v>2001.82</v>
      </c>
      <c r="F80" s="27">
        <f>+Tabela15104113132153176435678111213144[[#This Row],[ iznos sa PDV]]-Tabela15104113132153176435678111213144[[#This Row],[pdv Iiznos]]</f>
        <v>1668.1799999999998</v>
      </c>
      <c r="G80" s="28">
        <v>333.64</v>
      </c>
      <c r="H80" s="29">
        <v>20</v>
      </c>
      <c r="I80" s="25"/>
    </row>
    <row r="81" spans="2:9" s="35" customFormat="1" ht="25.15" customHeight="1">
      <c r="B81" s="23">
        <v>45120</v>
      </c>
      <c r="C81" s="24" t="s">
        <v>113</v>
      </c>
      <c r="D81" s="25" t="s">
        <v>72</v>
      </c>
      <c r="E81" s="26">
        <v>4000.48</v>
      </c>
      <c r="F81" s="27">
        <f>+Tabela15104113132153176435678111213144[[#This Row],[ iznos sa PDV]]-Tabela15104113132153176435678111213144[[#This Row],[pdv Iiznos]]</f>
        <v>3333.73</v>
      </c>
      <c r="G81" s="28">
        <v>666.75</v>
      </c>
      <c r="H81" s="29">
        <v>20</v>
      </c>
      <c r="I81" s="25"/>
    </row>
    <row r="82" spans="2:9" s="35" customFormat="1" ht="25.15" customHeight="1">
      <c r="B82" s="23">
        <v>45311</v>
      </c>
      <c r="C82" s="24" t="s">
        <v>114</v>
      </c>
      <c r="D82" s="25" t="s">
        <v>60</v>
      </c>
      <c r="E82" s="26">
        <v>2598.6</v>
      </c>
      <c r="F82" s="27">
        <f>+Tabela15104113132153176435678111213144[[#This Row],[ iznos sa PDV]]-Tabela15104113132153176435678111213144[[#This Row],[pdv Iiznos]]</f>
        <v>2165.5</v>
      </c>
      <c r="G82" s="28">
        <v>433.1</v>
      </c>
      <c r="H82" s="29">
        <v>20</v>
      </c>
      <c r="I82" s="25"/>
    </row>
    <row r="83" spans="2:9" s="35" customFormat="1" ht="25.15" customHeight="1">
      <c r="B83" s="23">
        <v>45304</v>
      </c>
      <c r="C83" s="24" t="s">
        <v>115</v>
      </c>
      <c r="D83" s="25" t="s">
        <v>60</v>
      </c>
      <c r="E83" s="26">
        <v>2455.4</v>
      </c>
      <c r="F83" s="27">
        <f>+Tabela15104113132153176435678111213144[[#This Row],[ iznos sa PDV]]-Tabela15104113132153176435678111213144[[#This Row],[pdv Iiznos]]</f>
        <v>2046.17</v>
      </c>
      <c r="G83" s="28">
        <v>409.23</v>
      </c>
      <c r="H83" s="29">
        <v>20</v>
      </c>
      <c r="I83" s="25"/>
    </row>
    <row r="84" spans="2:9" s="35" customFormat="1" ht="25.15" customHeight="1">
      <c r="B84" s="23">
        <v>45317</v>
      </c>
      <c r="C84" s="24" t="s">
        <v>116</v>
      </c>
      <c r="D84" s="25" t="s">
        <v>117</v>
      </c>
      <c r="E84" s="26">
        <v>4200</v>
      </c>
      <c r="F84" s="27">
        <f>+Tabela15104113132153176435678111213144[[#This Row],[ iznos sa PDV]]-Tabela15104113132153176435678111213144[[#This Row],[pdv Iiznos]]</f>
        <v>3500</v>
      </c>
      <c r="G84" s="28">
        <v>700</v>
      </c>
      <c r="H84" s="29">
        <v>20</v>
      </c>
      <c r="I84" s="25"/>
    </row>
    <row r="85" spans="2:9" s="35" customFormat="1" ht="25.15" customHeight="1">
      <c r="B85" s="23">
        <v>45322</v>
      </c>
      <c r="C85" s="24" t="s">
        <v>118</v>
      </c>
      <c r="D85" s="25" t="s">
        <v>72</v>
      </c>
      <c r="E85" s="26">
        <v>2000.72</v>
      </c>
      <c r="F85" s="27">
        <f>+Tabela15104113132153176435678111213144[[#This Row],[ iznos sa PDV]]-Tabela15104113132153176435678111213144[[#This Row],[pdv Iiznos]]</f>
        <v>1667.27</v>
      </c>
      <c r="G85" s="28">
        <v>333.45</v>
      </c>
      <c r="H85" s="29">
        <v>20</v>
      </c>
      <c r="I85" s="25"/>
    </row>
    <row r="86" spans="2:9" s="35" customFormat="1" ht="25.15" customHeight="1">
      <c r="B86" s="23">
        <v>45331</v>
      </c>
      <c r="C86" s="24" t="s">
        <v>119</v>
      </c>
      <c r="D86" s="25" t="s">
        <v>120</v>
      </c>
      <c r="E86" s="26">
        <v>4860</v>
      </c>
      <c r="F86" s="27">
        <f>+Tabela15104113132153176435678111213144[[#This Row],[ iznos sa PDV]]-Tabela15104113132153176435678111213144[[#This Row],[pdv Iiznos]]</f>
        <v>4050</v>
      </c>
      <c r="G86" s="28">
        <v>810</v>
      </c>
      <c r="H86" s="29">
        <v>20</v>
      </c>
      <c r="I86" s="25"/>
    </row>
    <row r="87" spans="2:9" s="35" customFormat="1" ht="25.15" customHeight="1">
      <c r="B87" s="23">
        <v>45323</v>
      </c>
      <c r="C87" s="24" t="s">
        <v>121</v>
      </c>
      <c r="D87" s="25" t="s">
        <v>36</v>
      </c>
      <c r="E87" s="26">
        <v>8820.9</v>
      </c>
      <c r="F87" s="27">
        <f>+Tabela15104113132153176435678111213144[[#This Row],[ iznos sa PDV]]-Tabela15104113132153176435678111213144[[#This Row],[pdv Iiznos]]</f>
        <v>7350.75</v>
      </c>
      <c r="G87" s="28">
        <v>1470.15</v>
      </c>
      <c r="H87" s="29">
        <v>20</v>
      </c>
      <c r="I87" s="25"/>
    </row>
    <row r="88" spans="2:9" s="35" customFormat="1" ht="25.15" customHeight="1">
      <c r="B88" s="23">
        <v>45324</v>
      </c>
      <c r="C88" s="24" t="s">
        <v>122</v>
      </c>
      <c r="D88" s="25" t="s">
        <v>123</v>
      </c>
      <c r="E88" s="26">
        <v>5550</v>
      </c>
      <c r="F88" s="27">
        <f>+Tabela15104113132153176435678111213144[[#This Row],[ iznos sa PDV]]-Tabela15104113132153176435678111213144[[#This Row],[pdv Iiznos]]</f>
        <v>4625</v>
      </c>
      <c r="G88" s="28">
        <v>925</v>
      </c>
      <c r="H88" s="29">
        <v>20</v>
      </c>
      <c r="I88" s="25"/>
    </row>
    <row r="89" spans="2:9" s="35" customFormat="1" ht="25.15" customHeight="1">
      <c r="B89" s="23">
        <v>45325</v>
      </c>
      <c r="C89" s="36" t="s">
        <v>124</v>
      </c>
      <c r="D89" s="25" t="s">
        <v>28</v>
      </c>
      <c r="E89" s="26">
        <v>10000</v>
      </c>
      <c r="F89" s="27">
        <f>+Tabela15104113132153176435678111213144[[#This Row],[ iznos sa PDV]]-Tabela15104113132153176435678111213144[[#This Row],[pdv Iiznos]]</f>
        <v>8333.33</v>
      </c>
      <c r="G89" s="28">
        <v>1666.67</v>
      </c>
      <c r="H89" s="29">
        <v>20</v>
      </c>
      <c r="I89" s="25"/>
    </row>
    <row r="90" spans="2:9" s="35" customFormat="1" ht="25.15" customHeight="1">
      <c r="B90" s="23">
        <v>45322</v>
      </c>
      <c r="C90" s="24" t="s">
        <v>125</v>
      </c>
      <c r="D90" s="25" t="s">
        <v>126</v>
      </c>
      <c r="E90" s="26">
        <v>2960</v>
      </c>
      <c r="F90" s="27">
        <f>+Tabela15104113132153176435678111213144[[#This Row],[ iznos sa PDV]]-Tabela15104113132153176435678111213144[[#This Row],[pdv Iiznos]]</f>
        <v>2466.67</v>
      </c>
      <c r="G90" s="28">
        <v>493.33</v>
      </c>
      <c r="H90" s="29">
        <v>20</v>
      </c>
      <c r="I90" s="25"/>
    </row>
    <row r="91" spans="2:9" s="35" customFormat="1" ht="25.15" customHeight="1">
      <c r="B91" s="23">
        <v>45330</v>
      </c>
      <c r="C91" s="24" t="s">
        <v>127</v>
      </c>
      <c r="D91" s="25" t="s">
        <v>72</v>
      </c>
      <c r="E91" s="26">
        <v>2001.6</v>
      </c>
      <c r="F91" s="27">
        <f>+Tabela15104113132153176435678111213144[[#This Row],[ iznos sa PDV]]-Tabela15104113132153176435678111213144[[#This Row],[pdv Iiznos]]</f>
        <v>1668</v>
      </c>
      <c r="G91" s="28">
        <v>333.6</v>
      </c>
      <c r="H91" s="29">
        <v>20</v>
      </c>
      <c r="I91" s="25"/>
    </row>
    <row r="92" spans="2:9" s="35" customFormat="1" ht="25.15" customHeight="1">
      <c r="B92" s="23">
        <v>45204</v>
      </c>
      <c r="C92" s="24" t="s">
        <v>128</v>
      </c>
      <c r="D92" s="25" t="s">
        <v>129</v>
      </c>
      <c r="E92" s="26">
        <v>1000.84</v>
      </c>
      <c r="F92" s="27">
        <f>+Tabela15104113132153176435678111213144[[#This Row],[ iznos sa PDV]]-Tabela15104113132153176435678111213144[[#This Row],[pdv Iiznos]]</f>
        <v>834.03</v>
      </c>
      <c r="G92" s="28">
        <v>166.81</v>
      </c>
      <c r="H92" s="29">
        <v>20</v>
      </c>
      <c r="I92" s="25"/>
    </row>
    <row r="93" spans="2:9" s="35" customFormat="1" ht="25.15" customHeight="1">
      <c r="B93" s="23">
        <v>45318</v>
      </c>
      <c r="C93" s="24" t="s">
        <v>130</v>
      </c>
      <c r="D93" s="25" t="s">
        <v>50</v>
      </c>
      <c r="E93" s="26">
        <v>2633</v>
      </c>
      <c r="F93" s="27">
        <f>+Tabela15104113132153176435678111213144[[#This Row],[ iznos sa PDV]]-Tabela15104113132153176435678111213144[[#This Row],[pdv Iiznos]]</f>
        <v>2194.17</v>
      </c>
      <c r="G93" s="28">
        <v>438.83</v>
      </c>
      <c r="H93" s="29">
        <v>20</v>
      </c>
      <c r="I93" s="25"/>
    </row>
    <row r="94" spans="2:9" s="35" customFormat="1" ht="25.15" customHeight="1">
      <c r="B94" s="23">
        <v>45234</v>
      </c>
      <c r="C94" s="24" t="s">
        <v>131</v>
      </c>
      <c r="D94" s="25" t="s">
        <v>132</v>
      </c>
      <c r="E94" s="26">
        <v>1998.36</v>
      </c>
      <c r="F94" s="27">
        <f>+Tabela15104113132153176435678111213144[[#This Row],[ iznos sa PDV]]-Tabela15104113132153176435678111213144[[#This Row],[pdv Iiznos]]</f>
        <v>1665.3</v>
      </c>
      <c r="G94" s="28">
        <v>333.06</v>
      </c>
      <c r="H94" s="29">
        <v>20</v>
      </c>
      <c r="I94" s="25"/>
    </row>
    <row r="95" spans="2:9" s="35" customFormat="1" ht="25.15" customHeight="1">
      <c r="B95" s="23">
        <v>45324</v>
      </c>
      <c r="C95" s="24" t="s">
        <v>133</v>
      </c>
      <c r="D95" s="25" t="s">
        <v>134</v>
      </c>
      <c r="E95" s="26">
        <v>2999.8</v>
      </c>
      <c r="F95" s="27">
        <f>+Tabela15104113132153176435678111213144[[#This Row],[ iznos sa PDV]]-Tabela15104113132153176435678111213144[[#This Row],[pdv Iiznos]]</f>
        <v>2499.83</v>
      </c>
      <c r="G95" s="28">
        <v>499.97</v>
      </c>
      <c r="H95" s="29">
        <v>20</v>
      </c>
      <c r="I95" s="25"/>
    </row>
    <row r="96" spans="2:9" s="35" customFormat="1" ht="25.15" customHeight="1">
      <c r="B96" s="23">
        <v>45322</v>
      </c>
      <c r="C96" s="24" t="s">
        <v>135</v>
      </c>
      <c r="D96" s="25" t="s">
        <v>136</v>
      </c>
      <c r="E96" s="26">
        <v>1999.8</v>
      </c>
      <c r="F96" s="27">
        <f>+Tabela15104113132153176435678111213144[[#This Row],[ iznos sa PDV]]-Tabela15104113132153176435678111213144[[#This Row],[pdv Iiznos]]</f>
        <v>1666.5</v>
      </c>
      <c r="G96" s="28">
        <v>333.3</v>
      </c>
      <c r="H96" s="29">
        <v>20</v>
      </c>
      <c r="I96" s="25"/>
    </row>
    <row r="97" spans="2:9" s="35" customFormat="1" ht="25.15" customHeight="1">
      <c r="B97" s="23">
        <v>45322</v>
      </c>
      <c r="C97" s="24" t="s">
        <v>137</v>
      </c>
      <c r="D97" s="25" t="s">
        <v>138</v>
      </c>
      <c r="E97" s="26">
        <v>2310</v>
      </c>
      <c r="F97" s="27">
        <f>+Tabela15104113132153176435678111213144[[#This Row],[ iznos sa PDV]]-Tabela15104113132153176435678111213144[[#This Row],[pdv Iiznos]]</f>
        <v>1925</v>
      </c>
      <c r="G97" s="28">
        <v>385</v>
      </c>
      <c r="H97" s="29">
        <v>20</v>
      </c>
      <c r="I97" s="25"/>
    </row>
    <row r="98" spans="2:9" s="35" customFormat="1" ht="25.15" customHeight="1">
      <c r="B98" s="23">
        <v>45320</v>
      </c>
      <c r="C98" s="24" t="s">
        <v>139</v>
      </c>
      <c r="D98" s="25" t="s">
        <v>129</v>
      </c>
      <c r="E98" s="26">
        <v>1156.32</v>
      </c>
      <c r="F98" s="27">
        <f>+Tabela15104113132153176435678111213144[[#This Row],[ iznos sa PDV]]-Tabela15104113132153176435678111213144[[#This Row],[pdv Iiznos]]</f>
        <v>963.59999999999991</v>
      </c>
      <c r="G98" s="28">
        <v>192.72</v>
      </c>
      <c r="H98" s="29">
        <v>20</v>
      </c>
      <c r="I98" s="25"/>
    </row>
    <row r="99" spans="2:9" s="35" customFormat="1" ht="25.15" customHeight="1">
      <c r="B99" s="23">
        <v>45320</v>
      </c>
      <c r="C99" s="24" t="s">
        <v>140</v>
      </c>
      <c r="D99" s="25" t="s">
        <v>15</v>
      </c>
      <c r="E99" s="26">
        <v>2001.78</v>
      </c>
      <c r="F99" s="27">
        <f>+Tabela15104113132153176435678111213144[[#This Row],[ iznos sa PDV]]-Tabela15104113132153176435678111213144[[#This Row],[pdv Iiznos]]</f>
        <v>1668.15</v>
      </c>
      <c r="G99" s="28">
        <v>333.63</v>
      </c>
      <c r="H99" s="29">
        <v>20</v>
      </c>
      <c r="I99" s="25"/>
    </row>
    <row r="100" spans="2:9" s="35" customFormat="1" ht="25.15" customHeight="1">
      <c r="B100" s="23">
        <v>45322</v>
      </c>
      <c r="C100" s="24" t="s">
        <v>141</v>
      </c>
      <c r="D100" s="25" t="s">
        <v>129</v>
      </c>
      <c r="E100" s="26">
        <v>1999.8</v>
      </c>
      <c r="F100" s="27">
        <f>+Tabela15104113132153176435678111213144[[#This Row],[ iznos sa PDV]]-Tabela15104113132153176435678111213144[[#This Row],[pdv Iiznos]]</f>
        <v>1666.5</v>
      </c>
      <c r="G100" s="28">
        <v>333.3</v>
      </c>
      <c r="H100" s="29">
        <v>20</v>
      </c>
      <c r="I100" s="25"/>
    </row>
    <row r="101" spans="2:9" s="35" customFormat="1" ht="25.15" customHeight="1">
      <c r="B101" s="23">
        <v>45321</v>
      </c>
      <c r="C101" s="24" t="s">
        <v>142</v>
      </c>
      <c r="D101" s="25" t="s">
        <v>129</v>
      </c>
      <c r="E101" s="26">
        <v>1999.8</v>
      </c>
      <c r="F101" s="27">
        <f>+Tabela15104113132153176435678111213144[[#This Row],[ iznos sa PDV]]-Tabela15104113132153176435678111213144[[#This Row],[pdv Iiznos]]</f>
        <v>1666.5</v>
      </c>
      <c r="G101" s="28">
        <v>333.3</v>
      </c>
      <c r="H101" s="29">
        <v>20</v>
      </c>
      <c r="I101" s="25"/>
    </row>
    <row r="102" spans="2:9" s="35" customFormat="1" ht="25.15" customHeight="1">
      <c r="B102" s="23">
        <v>45323</v>
      </c>
      <c r="C102" s="24" t="s">
        <v>143</v>
      </c>
      <c r="D102" s="25" t="s">
        <v>138</v>
      </c>
      <c r="E102" s="26">
        <v>2130</v>
      </c>
      <c r="F102" s="27">
        <f>+Tabela15104113132153176435678111213144[[#This Row],[ iznos sa PDV]]-Tabela15104113132153176435678111213144[[#This Row],[pdv Iiznos]]</f>
        <v>1775</v>
      </c>
      <c r="G102" s="28">
        <v>355</v>
      </c>
      <c r="H102" s="29">
        <v>20</v>
      </c>
      <c r="I102" s="25"/>
    </row>
    <row r="103" spans="2:9" s="35" customFormat="1" ht="25.15" customHeight="1">
      <c r="B103" s="23">
        <v>45318</v>
      </c>
      <c r="C103" s="24" t="s">
        <v>141</v>
      </c>
      <c r="D103" s="25" t="s">
        <v>129</v>
      </c>
      <c r="E103" s="26">
        <v>1999.8</v>
      </c>
      <c r="F103" s="27">
        <f>+Tabela15104113132153176435678111213144[[#This Row],[ iznos sa PDV]]-Tabela15104113132153176435678111213144[[#This Row],[pdv Iiznos]]</f>
        <v>1666.5</v>
      </c>
      <c r="G103" s="28">
        <v>333.3</v>
      </c>
      <c r="H103" s="29">
        <v>20</v>
      </c>
      <c r="I103" s="25"/>
    </row>
    <row r="104" spans="2:9" s="35" customFormat="1" ht="25.15" customHeight="1">
      <c r="B104" s="23">
        <v>45142</v>
      </c>
      <c r="C104" s="24" t="s">
        <v>144</v>
      </c>
      <c r="D104" s="25" t="s">
        <v>145</v>
      </c>
      <c r="E104" s="26">
        <v>1999.5</v>
      </c>
      <c r="F104" s="27">
        <f>+Tabela15104113132153176435678111213144[[#This Row],[ iznos sa PDV]]-Tabela15104113132153176435678111213144[[#This Row],[pdv Iiznos]]</f>
        <v>1666.25</v>
      </c>
      <c r="G104" s="28">
        <v>333.25</v>
      </c>
      <c r="H104" s="29">
        <v>20</v>
      </c>
      <c r="I104" s="25"/>
    </row>
    <row r="105" spans="2:9" s="35" customFormat="1" ht="25.15" customHeight="1">
      <c r="B105" s="23">
        <v>45255</v>
      </c>
      <c r="C105" s="24" t="s">
        <v>146</v>
      </c>
      <c r="D105" s="25" t="s">
        <v>145</v>
      </c>
      <c r="E105" s="26">
        <v>1999.43</v>
      </c>
      <c r="F105" s="27">
        <f>+Tabela15104113132153176435678111213144[[#This Row],[ iznos sa PDV]]-Tabela15104113132153176435678111213144[[#This Row],[pdv Iiznos]]</f>
        <v>1666.19</v>
      </c>
      <c r="G105" s="28">
        <v>333.24</v>
      </c>
      <c r="H105" s="29">
        <v>20</v>
      </c>
      <c r="I105" s="25"/>
    </row>
    <row r="106" spans="2:9" s="35" customFormat="1" ht="25.15" customHeight="1">
      <c r="B106" s="23">
        <v>45315</v>
      </c>
      <c r="C106" s="24" t="s">
        <v>147</v>
      </c>
      <c r="D106" s="25" t="s">
        <v>15</v>
      </c>
      <c r="E106" s="26">
        <v>1999.36</v>
      </c>
      <c r="F106" s="27">
        <f>+Tabela15104113132153176435678111213144[[#This Row],[ iznos sa PDV]]-Tabela15104113132153176435678111213144[[#This Row],[pdv Iiznos]]</f>
        <v>1666.1299999999999</v>
      </c>
      <c r="G106" s="28">
        <v>333.23</v>
      </c>
      <c r="H106" s="29">
        <v>20</v>
      </c>
      <c r="I106" s="25"/>
    </row>
    <row r="107" spans="2:9" s="35" customFormat="1" ht="25.15" customHeight="1">
      <c r="B107" s="23">
        <v>45309</v>
      </c>
      <c r="C107" s="24" t="s">
        <v>148</v>
      </c>
      <c r="D107" s="25" t="s">
        <v>149</v>
      </c>
      <c r="E107" s="26">
        <v>3100</v>
      </c>
      <c r="F107" s="27">
        <f>+Tabela15104113132153176435678111213144[[#This Row],[ iznos sa PDV]]-Tabela15104113132153176435678111213144[[#This Row],[pdv Iiznos]]</f>
        <v>2583.33</v>
      </c>
      <c r="G107" s="28">
        <v>516.66999999999996</v>
      </c>
      <c r="H107" s="29">
        <v>20</v>
      </c>
      <c r="I107" s="25"/>
    </row>
    <row r="108" spans="2:9" s="35" customFormat="1" ht="25.15" customHeight="1">
      <c r="B108" s="23">
        <v>45329</v>
      </c>
      <c r="C108" s="24" t="s">
        <v>150</v>
      </c>
      <c r="D108" s="25" t="s">
        <v>151</v>
      </c>
      <c r="E108" s="26">
        <v>3000</v>
      </c>
      <c r="F108" s="27">
        <f>+Tabela15104113132153176435678111213144[[#This Row],[ iznos sa PDV]]-Tabela15104113132153176435678111213144[[#This Row],[pdv Iiznos]]</f>
        <v>2500</v>
      </c>
      <c r="G108" s="28">
        <v>500</v>
      </c>
      <c r="H108" s="29">
        <v>20</v>
      </c>
      <c r="I108" s="25"/>
    </row>
    <row r="109" spans="2:9" s="35" customFormat="1" ht="25.15" customHeight="1">
      <c r="B109" s="23">
        <v>45309</v>
      </c>
      <c r="C109" s="24" t="s">
        <v>152</v>
      </c>
      <c r="D109" s="25" t="s">
        <v>76</v>
      </c>
      <c r="E109" s="26">
        <v>1999.26</v>
      </c>
      <c r="F109" s="27">
        <f>+Tabela15104113132153176435678111213144[[#This Row],[ iznos sa PDV]]-Tabela15104113132153176435678111213144[[#This Row],[pdv Iiznos]]</f>
        <v>1666.05</v>
      </c>
      <c r="G109" s="28">
        <v>333.21</v>
      </c>
      <c r="H109" s="29">
        <v>20</v>
      </c>
      <c r="I109" s="25"/>
    </row>
    <row r="110" spans="2:9" s="35" customFormat="1" ht="25.15" customHeight="1">
      <c r="B110" s="23">
        <v>45243</v>
      </c>
      <c r="C110" s="24" t="s">
        <v>153</v>
      </c>
      <c r="D110" s="25" t="s">
        <v>76</v>
      </c>
      <c r="E110" s="26">
        <v>2001.6</v>
      </c>
      <c r="F110" s="27">
        <f>+Tabela15104113132153176435678111213144[[#This Row],[ iznos sa PDV]]-Tabela15104113132153176435678111213144[[#This Row],[pdv Iiznos]]</f>
        <v>1668</v>
      </c>
      <c r="G110" s="28">
        <v>333.6</v>
      </c>
      <c r="H110" s="29">
        <v>20</v>
      </c>
      <c r="I110" s="25"/>
    </row>
    <row r="111" spans="2:9" s="35" customFormat="1" ht="25.15" customHeight="1">
      <c r="B111" s="23">
        <v>45330</v>
      </c>
      <c r="C111" s="24" t="s">
        <v>154</v>
      </c>
      <c r="D111" s="25" t="s">
        <v>151</v>
      </c>
      <c r="E111" s="26">
        <v>1998</v>
      </c>
      <c r="F111" s="27">
        <f>+Tabela15104113132153176435678111213144[[#This Row],[ iznos sa PDV]]-Tabela15104113132153176435678111213144[[#This Row],[pdv Iiznos]]</f>
        <v>1665</v>
      </c>
      <c r="G111" s="28">
        <v>333</v>
      </c>
      <c r="H111" s="29">
        <v>20</v>
      </c>
      <c r="I111" s="25"/>
    </row>
    <row r="112" spans="2:9" s="35" customFormat="1" ht="25.15" customHeight="1">
      <c r="B112" s="23">
        <v>45343</v>
      </c>
      <c r="C112" s="36" t="s">
        <v>44</v>
      </c>
      <c r="D112" s="25" t="s">
        <v>39</v>
      </c>
      <c r="E112" s="26">
        <v>4999.95</v>
      </c>
      <c r="F112" s="27">
        <f>+Tabela15104113132153176435678111213144[[#This Row],[ iznos sa PDV]]-Tabela15104113132153176435678111213144[[#This Row],[pdv Iiznos]]</f>
        <v>4166.62</v>
      </c>
      <c r="G112" s="28">
        <v>833.33</v>
      </c>
      <c r="H112" s="29">
        <v>20</v>
      </c>
      <c r="I112" s="25"/>
    </row>
    <row r="113" spans="2:9" s="35" customFormat="1" ht="25.15" customHeight="1">
      <c r="B113" s="23">
        <v>45335</v>
      </c>
      <c r="C113" s="24" t="s">
        <v>155</v>
      </c>
      <c r="D113" s="25" t="s">
        <v>15</v>
      </c>
      <c r="E113" s="26">
        <v>10102.02</v>
      </c>
      <c r="F113" s="27">
        <f>+Tabela15104113132153176435678111213144[[#This Row],[ iznos sa PDV]]-Tabela15104113132153176435678111213144[[#This Row],[pdv Iiznos]]</f>
        <v>8418.35</v>
      </c>
      <c r="G113" s="28">
        <v>1683.67</v>
      </c>
      <c r="H113" s="29">
        <v>20</v>
      </c>
      <c r="I113" s="25"/>
    </row>
    <row r="114" spans="2:9" s="35" customFormat="1" ht="25.15" customHeight="1">
      <c r="B114" s="23"/>
      <c r="C114" s="24"/>
      <c r="D114" s="25"/>
      <c r="E114" s="26"/>
      <c r="F114" s="27"/>
      <c r="G114" s="28"/>
      <c r="H114" s="29"/>
      <c r="I114" s="25"/>
    </row>
    <row r="115" spans="2:9" s="35" customFormat="1" ht="25.15" customHeight="1">
      <c r="B115" s="23"/>
      <c r="C115" s="24"/>
      <c r="D115" s="25"/>
      <c r="E115" s="26"/>
      <c r="F115" s="27"/>
      <c r="G115" s="28"/>
      <c r="H115" s="29"/>
      <c r="I115" s="25"/>
    </row>
    <row r="116" spans="2:9" s="35" customFormat="1" ht="25.15" customHeight="1">
      <c r="B116" s="23"/>
      <c r="C116" s="24"/>
      <c r="D116" s="25"/>
      <c r="E116" s="26"/>
      <c r="F116" s="27"/>
      <c r="G116" s="28"/>
      <c r="H116" s="29"/>
      <c r="I116" s="25"/>
    </row>
    <row r="117" spans="2:9" s="35" customFormat="1" ht="25.15" customHeight="1">
      <c r="B117" s="23"/>
      <c r="C117" s="24"/>
      <c r="D117" s="25"/>
      <c r="E117" s="26"/>
      <c r="F117" s="27"/>
      <c r="G117" s="28"/>
      <c r="H117" s="29"/>
      <c r="I117" s="25"/>
    </row>
    <row r="118" spans="2:9" s="35" customFormat="1" ht="25.15" customHeight="1">
      <c r="B118" s="23"/>
      <c r="C118" s="24"/>
      <c r="D118" s="25"/>
      <c r="E118" s="26"/>
      <c r="F118" s="27"/>
      <c r="G118" s="28"/>
      <c r="H118" s="29"/>
      <c r="I118" s="25"/>
    </row>
    <row r="119" spans="2:9" s="35" customFormat="1" ht="25.15" customHeight="1">
      <c r="B119" s="23"/>
      <c r="C119" s="24"/>
      <c r="D119" s="25"/>
      <c r="E119" s="26"/>
      <c r="F119" s="27"/>
      <c r="G119" s="28"/>
      <c r="H119" s="29"/>
      <c r="I119" s="25"/>
    </row>
    <row r="120" spans="2:9" s="35" customFormat="1" ht="25.15" customHeight="1">
      <c r="B120" s="23"/>
      <c r="C120" s="24"/>
      <c r="D120" s="25"/>
      <c r="E120" s="26"/>
      <c r="F120" s="27"/>
      <c r="G120" s="28"/>
      <c r="H120" s="29"/>
      <c r="I120" s="25"/>
    </row>
    <row r="121" spans="2:9" s="35" customFormat="1" ht="25.15" customHeight="1">
      <c r="B121" s="23"/>
      <c r="C121" s="24"/>
      <c r="D121" s="25"/>
      <c r="E121" s="26"/>
      <c r="F121" s="27"/>
      <c r="G121" s="28"/>
      <c r="H121" s="29"/>
      <c r="I121" s="25"/>
    </row>
    <row r="122" spans="2:9" s="35" customFormat="1" ht="25.15" customHeight="1">
      <c r="B122" s="23"/>
      <c r="C122" s="24"/>
      <c r="D122" s="25"/>
      <c r="E122" s="26"/>
      <c r="F122" s="26"/>
      <c r="G122" s="28"/>
      <c r="H122" s="29"/>
      <c r="I122" s="25"/>
    </row>
    <row r="123" spans="2:9" s="35" customFormat="1" ht="30" customHeight="1" thickBot="1">
      <c r="B123" s="37" t="s">
        <v>156</v>
      </c>
      <c r="C123" s="38">
        <f>SUBTOTAL(103,[PFR BR RN])</f>
        <v>106</v>
      </c>
      <c r="D123" s="37"/>
      <c r="E123" s="39">
        <f>SUBTOTAL(109,[[ iznos sa PDV]])</f>
        <v>329525.61999999994</v>
      </c>
      <c r="F123" s="39">
        <f>SUBTOTAL(109,[osnovica])</f>
        <v>274724.95000000007</v>
      </c>
      <c r="G123" s="40">
        <f>SUBTOTAL(109,[pdv Iiznos])</f>
        <v>54800.670000000013</v>
      </c>
      <c r="H123" s="41"/>
      <c r="I123" s="42"/>
    </row>
    <row r="124" spans="2:9" s="35" customFormat="1" ht="25.15" customHeight="1" thickTop="1">
      <c r="B124" s="31"/>
      <c r="C124" s="36"/>
      <c r="D124" s="30" t="s">
        <v>157</v>
      </c>
      <c r="E124" s="27"/>
      <c r="F124" s="27"/>
      <c r="G124" s="33"/>
      <c r="H124" s="34"/>
      <c r="I124" s="30"/>
    </row>
    <row r="125" spans="2:9">
      <c r="B125" s="43"/>
      <c r="C125" s="44"/>
      <c r="D125" s="45" t="s">
        <v>158</v>
      </c>
      <c r="E125" s="46">
        <v>327938.92</v>
      </c>
      <c r="F125" s="46">
        <v>273282.5</v>
      </c>
      <c r="G125" s="47">
        <v>54656.42</v>
      </c>
      <c r="H125" s="48">
        <v>20</v>
      </c>
      <c r="I125" s="45"/>
    </row>
    <row r="126" spans="2:9">
      <c r="B126" s="31"/>
      <c r="C126" s="36"/>
      <c r="D126" s="30" t="s">
        <v>159</v>
      </c>
      <c r="E126" s="27">
        <v>1586.7</v>
      </c>
      <c r="F126" s="27">
        <v>1442.45</v>
      </c>
      <c r="G126" s="33">
        <v>144.25</v>
      </c>
      <c r="H126" s="34">
        <v>10</v>
      </c>
      <c r="I126" s="30"/>
    </row>
    <row r="127" spans="2:9">
      <c r="B127" s="43"/>
      <c r="C127" s="44"/>
      <c r="D127" s="45" t="s">
        <v>160</v>
      </c>
      <c r="E127" s="46">
        <v>0</v>
      </c>
      <c r="F127" s="46">
        <v>0</v>
      </c>
      <c r="G127" s="47">
        <v>0</v>
      </c>
      <c r="H127" s="48">
        <v>0</v>
      </c>
      <c r="I127" s="45"/>
    </row>
  </sheetData>
  <mergeCells count="1">
    <mergeCell ref="G5:H5"/>
  </mergeCells>
  <conditionalFormatting sqref="F5">
    <cfRule type="cellIs" dxfId="19" priority="1" stopIfTrue="1" operator="lessThan">
      <formula>0</formula>
    </cfRule>
  </conditionalFormatting>
  <dataValidations count="1">
    <dataValidation allowBlank="1" showInputMessage="1" showErrorMessage="1" prompt="Opseg datuma se automatski izračunava na osnovu prvog datuma u ćeliji B8, pa sve do poslednjeg datuma u evidenciji. On će se automatski ažurirati kada se datumi dodaju." sqref="B5"/>
  </dataValidations>
  <pageMargins left="0.19685039370078741" right="0.19685039370078741" top="0.39370078740157483" bottom="0.39370078740157483" header="0.39370078740157483" footer="0.39370078740157483"/>
  <pageSetup paperSize="9" scale="79" fitToHeight="5" orientation="landscape" r:id="rId1"/>
  <drawing r:id="rId2"/>
  <legacy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FEBRUAR</vt:lpstr>
      <vt:lpstr>FEBRUAR!Print_Area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DrinaPlan2</dc:creator>
  <cp:lastModifiedBy>DrinaPlan2</cp:lastModifiedBy>
  <dcterms:created xsi:type="dcterms:W3CDTF">2024-03-13T07:29:58Z</dcterms:created>
  <dcterms:modified xsi:type="dcterms:W3CDTF">2024-03-13T07:30:19Z</dcterms:modified>
</cp:coreProperties>
</file>